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s="1"/>
  <c r="G17" i="145" s="1"/>
  <c r="K64" i="29"/>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84" i="29" s="1"/>
  <c r="K79" i="29"/>
  <c r="K80" i="29"/>
  <c r="B2975" i="106" s="1"/>
  <c r="D2975" i="106" s="1"/>
  <c r="K81" i="29"/>
  <c r="K82" i="29"/>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D2838" i="106"/>
  <c r="D2839"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c r="B6693" i="106"/>
  <c r="D6693" i="106" s="1"/>
  <c r="B6694" i="106"/>
  <c r="D6694" i="106" s="1"/>
  <c r="B6695" i="106"/>
  <c r="D6695" i="106" s="1"/>
  <c r="B6696" i="106"/>
  <c r="D6696" i="106" s="1"/>
  <c r="B6697" i="106"/>
  <c r="D6697" i="106" s="1"/>
  <c r="B6698" i="106"/>
  <c r="D6698" i="106"/>
  <c r="B6699" i="106"/>
  <c r="D6699" i="106" s="1"/>
  <c r="B6700" i="106"/>
  <c r="D6700" i="106"/>
  <c r="B6701" i="106"/>
  <c r="D6701" i="106" s="1"/>
  <c r="B6702" i="106"/>
  <c r="D6702" i="106" s="1"/>
  <c r="B6703" i="106"/>
  <c r="D6703" i="106" s="1"/>
  <c r="B6704" i="106"/>
  <c r="D6704" i="106" s="1"/>
  <c r="B6705" i="106"/>
  <c r="D6705" i="106" s="1"/>
  <c r="B6706" i="106"/>
  <c r="D6706" i="106"/>
  <c r="B6707" i="106"/>
  <c r="D6707" i="106" s="1"/>
  <c r="B6708" i="106"/>
  <c r="D6708" i="106"/>
  <c r="B6709" i="106"/>
  <c r="D6709" i="106" s="1"/>
  <c r="B6710" i="106"/>
  <c r="D6710" i="106" s="1"/>
  <c r="B6711" i="106"/>
  <c r="D6711" i="106" s="1"/>
  <c r="B6712" i="106"/>
  <c r="D6712" i="106" s="1"/>
  <c r="B6713" i="106"/>
  <c r="D6713" i="106" s="1"/>
  <c r="B6714" i="106"/>
  <c r="D6714" i="106"/>
  <c r="B6715" i="106"/>
  <c r="D6715" i="106" s="1"/>
  <c r="B6716" i="106"/>
  <c r="D6716" i="106"/>
  <c r="B6717" i="106"/>
  <c r="D6717" i="106" s="1"/>
  <c r="B6718" i="106"/>
  <c r="D6718" i="106" s="1"/>
  <c r="B6719" i="106"/>
  <c r="D6719" i="106" s="1"/>
  <c r="B6720" i="106"/>
  <c r="D6720" i="106" s="1"/>
  <c r="B6721" i="106"/>
  <c r="D6721" i="106" s="1"/>
  <c r="B6722" i="106"/>
  <c r="D6722" i="106"/>
  <c r="B6723" i="106"/>
  <c r="D6723" i="106" s="1"/>
  <c r="B6724" i="106"/>
  <c r="D6724" i="106"/>
  <c r="B6725" i="106"/>
  <c r="D6725" i="106" s="1"/>
  <c r="B6726" i="106"/>
  <c r="D6726" i="106" s="1"/>
  <c r="B6727" i="106"/>
  <c r="D6727" i="106" s="1"/>
  <c r="B6728" i="106"/>
  <c r="D6728" i="106" s="1"/>
  <c r="B6729" i="106"/>
  <c r="D6729" i="106" s="1"/>
  <c r="B6730" i="106"/>
  <c r="D6730" i="106"/>
  <c r="B6731" i="106"/>
  <c r="D6731" i="106" s="1"/>
  <c r="B6732" i="106"/>
  <c r="D6732" i="106"/>
  <c r="B6733" i="106"/>
  <c r="D6733" i="106" s="1"/>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c r="D7726" i="106"/>
  <c r="B7728" i="106"/>
  <c r="D7728" i="106" s="1"/>
  <c r="D7729" i="106"/>
  <c r="B7731" i="106"/>
  <c r="D7731" i="106" s="1"/>
  <c r="D7733" i="106"/>
  <c r="D7734" i="106"/>
  <c r="B7735" i="106"/>
  <c r="D7735" i="106"/>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59"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F114" i="5"/>
  <c r="B5592" i="106"/>
  <c r="D5592" i="106" s="1"/>
  <c r="G114" i="5"/>
  <c r="B5741" i="106" s="1"/>
  <c r="D5741" i="106" s="1"/>
  <c r="C121" i="5"/>
  <c r="B5132" i="106"/>
  <c r="D5132" i="106" s="1"/>
  <c r="D121" i="5"/>
  <c r="B5367" i="106" s="1"/>
  <c r="D5367" i="106" s="1"/>
  <c r="E121" i="5"/>
  <c r="B5534" i="106"/>
  <c r="D5534" i="106" s="1"/>
  <c r="F121" i="5"/>
  <c r="B5599" i="106" s="1"/>
  <c r="D5599" i="106" s="1"/>
  <c r="F131" i="5"/>
  <c r="B5614" i="106" s="1"/>
  <c r="D5614" i="106" s="1"/>
  <c r="F154" i="5"/>
  <c r="G121" i="5"/>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C144" i="5"/>
  <c r="F106" i="34" s="1"/>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C5" i="4"/>
  <c r="B3405" i="106" s="1"/>
  <c r="D3405" i="106" s="1"/>
  <c r="F5" i="4"/>
  <c r="B3408" i="106" s="1"/>
  <c r="D3408" i="106" s="1"/>
  <c r="G14" i="4"/>
  <c r="B2609" i="106" s="1"/>
  <c r="D2609" i="106" s="1"/>
  <c r="F13" i="4"/>
  <c r="B2596" i="106"/>
  <c r="D2596" i="106" s="1"/>
  <c r="C14" i="4"/>
  <c r="B2558" i="106" s="1"/>
  <c r="D2558" i="106" s="1"/>
  <c r="D14" i="4"/>
  <c r="B2570" i="106" s="1"/>
  <c r="D2570" i="106" s="1"/>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F128" i="34"/>
  <c r="F110" i="34"/>
  <c r="F94" i="34"/>
  <c r="K274" i="5"/>
  <c r="K7" i="4" s="1"/>
  <c r="B3718" i="106" s="1"/>
  <c r="D3718" i="106" s="1"/>
  <c r="D7" i="7"/>
  <c r="B1763" i="106" s="1"/>
  <c r="D1763" i="106" s="1"/>
  <c r="B1746" i="106"/>
  <c r="D1746" i="106" s="1"/>
  <c r="D17" i="7"/>
  <c r="B4104" i="106" s="1"/>
  <c r="D4104" i="106" s="1"/>
  <c r="D11" i="7"/>
  <c r="B1768" i="106" s="1"/>
  <c r="D1768" i="106" s="1"/>
  <c r="D15" i="7"/>
  <c r="B1772" i="106" s="1"/>
  <c r="D1772" i="106" s="1"/>
  <c r="B7760" i="106"/>
  <c r="D7760" i="106" s="1"/>
  <c r="C172" i="5" l="1"/>
  <c r="B5214" i="106" s="1"/>
  <c r="D5214" i="106" s="1"/>
  <c r="G5" i="4"/>
  <c r="B3409" i="106" s="1"/>
  <c r="D3409" i="106" s="1"/>
  <c r="G173" i="5"/>
  <c r="B5778" i="106" s="1"/>
  <c r="D5778" i="106" s="1"/>
  <c r="C331" i="29"/>
  <c r="B7216" i="106" s="1"/>
  <c r="D7216" i="106" s="1"/>
  <c r="J274" i="5"/>
  <c r="B7054" i="106" s="1"/>
  <c r="D7054" i="106" s="1"/>
  <c r="D109" i="5"/>
  <c r="B5356" i="106" s="1"/>
  <c r="D5356" i="106" s="1"/>
  <c r="I331" i="29"/>
  <c r="B7222" i="106" s="1"/>
  <c r="D7222" i="106" s="1"/>
  <c r="K28" i="118"/>
  <c r="O27" i="118" s="1"/>
  <c r="O29" i="118" s="1"/>
  <c r="B5360" i="106"/>
  <c r="D5360" i="106" s="1"/>
  <c r="K109" i="5"/>
  <c r="G331" i="29"/>
  <c r="B7220" i="106" s="1"/>
  <c r="D7220" i="106" s="1"/>
  <c r="B7063" i="106"/>
  <c r="D7063" i="106" s="1"/>
  <c r="B6191" i="106"/>
  <c r="D6191" i="106" s="1"/>
  <c r="J41" i="3"/>
  <c r="D6103" i="106"/>
  <c r="J77" i="4"/>
  <c r="B6262" i="106" s="1"/>
  <c r="D6262" i="106" s="1"/>
  <c r="H288" i="29"/>
  <c r="B1454" i="106" s="1"/>
  <c r="D1454" i="106" s="1"/>
  <c r="K162" i="29"/>
  <c r="C129" i="29"/>
  <c r="G15" i="145"/>
  <c r="G39" i="108"/>
  <c r="F77" i="4"/>
  <c r="B3255" i="106" s="1"/>
  <c r="D3255" i="106" s="1"/>
  <c r="H305" i="29"/>
  <c r="B1554" i="106" s="1"/>
  <c r="D1554" i="106" s="1"/>
  <c r="G204" i="29"/>
  <c r="B1264" i="106"/>
  <c r="D1264" i="106" s="1"/>
  <c r="E102" i="29"/>
  <c r="B2790" i="106" s="1"/>
  <c r="D2790" i="106" s="1"/>
  <c r="D60" i="36"/>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B2836" i="106"/>
  <c r="D2836" i="106" s="1"/>
  <c r="B2105" i="106"/>
  <c r="D2105" i="106" s="1"/>
  <c r="I76" i="4"/>
  <c r="B3318" i="106" s="1"/>
  <c r="D3318" i="106" s="1"/>
  <c r="D12" i="7"/>
  <c r="B1769" i="106" s="1"/>
  <c r="D1769" i="106" s="1"/>
  <c r="D4" i="4"/>
  <c r="B2564" i="106" s="1"/>
  <c r="D2564" i="106" s="1"/>
  <c r="H109" i="5"/>
  <c r="F130" i="34"/>
  <c r="L354" i="29"/>
  <c r="B7211" i="106"/>
  <c r="D7211" i="106" s="1"/>
  <c r="K329" i="29"/>
  <c r="K275" i="5"/>
  <c r="B4373" i="106"/>
  <c r="D4373" i="106" s="1"/>
  <c r="I274" i="5"/>
  <c r="F105" i="34"/>
  <c r="H173" i="5"/>
  <c r="F127" i="34"/>
  <c r="B6006" i="106"/>
  <c r="D6006" i="106" s="1"/>
  <c r="K173" i="5"/>
  <c r="E109" i="5"/>
  <c r="E4" i="4" s="1"/>
  <c r="B2630" i="106" s="1"/>
  <c r="D2630" i="106" s="1"/>
  <c r="J109" i="5"/>
  <c r="J173" i="5"/>
  <c r="I6" i="4"/>
  <c r="B5011" i="106" s="1"/>
  <c r="D5011" i="106" s="1"/>
  <c r="F126" i="34"/>
  <c r="D172" i="5"/>
  <c r="C109" i="5"/>
  <c r="B1751" i="106"/>
  <c r="D1751" i="106" s="1"/>
  <c r="D9" i="7"/>
  <c r="B1767" i="106" s="1"/>
  <c r="D1767" i="106" s="1"/>
  <c r="F16" i="1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J7" i="4"/>
  <c r="B2657" i="106"/>
  <c r="D2657" i="106" s="1"/>
  <c r="D274" i="5"/>
  <c r="B7270" i="106"/>
  <c r="C34" i="131"/>
  <c r="C173" i="5" l="1"/>
  <c r="B5223" i="106" s="1"/>
  <c r="D5223" i="106" s="1"/>
  <c r="B1365" i="106"/>
  <c r="D1365" i="106" s="1"/>
  <c r="F65" i="34"/>
  <c r="K331" i="29"/>
  <c r="B6216" i="106"/>
  <c r="D6216" i="106" s="1"/>
  <c r="D57" i="36"/>
  <c r="K4" i="4"/>
  <c r="B3569" i="106" s="1"/>
  <c r="D3569" i="106" s="1"/>
  <c r="B6028" i="106"/>
  <c r="D6028" i="106" s="1"/>
  <c r="L114" i="29"/>
  <c r="L16" i="11"/>
  <c r="B2061" i="106" s="1"/>
  <c r="D2061" i="106" s="1"/>
  <c r="C6" i="4"/>
  <c r="B2553" i="106" s="1"/>
  <c r="D2553"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B1145" i="106" s="1"/>
  <c r="D1145" i="106"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421" i="106" l="1"/>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2658" i="106"/>
  <c r="D2658" i="106" s="1"/>
  <c r="H10" i="4"/>
  <c r="B4127" i="106" s="1"/>
  <c r="D4127" i="106" s="1"/>
  <c r="K17" i="4"/>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c r="K12" i="118" s="1"/>
  <c r="O11" i="118" s="1"/>
  <c r="O13" i="118" s="1"/>
  <c r="J16" i="37" l="1"/>
  <c r="B4269" i="106" s="1"/>
  <c r="D4269" i="106" s="1"/>
  <c r="J20" i="118"/>
  <c r="O17" i="118" s="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20" i="118" l="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<sst xmlns="http://schemas.openxmlformats.org/spreadsheetml/2006/main" count="5007" uniqueCount="2116">
  <si>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</si>
  <si>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</si>
  <si>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</si>
  <si>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</si>
  <si>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</si>
  <si>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</si>
  <si>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</si>
  <si>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</si>
  <si>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</si>
  <si>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</si>
  <si>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</si>
  <si>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</si>
  <si>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</si>
  <si>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</si>
  <si>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</si>
  <si>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</si>
  <si>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</si>
  <si>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</si>
  <si>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</si>
  <si>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</si>
  <si>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</si>
  <si>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</si>
  <si>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</si>
  <si>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</si>
  <si>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</si>
  <si>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</si>
  <si>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</si>
  <si>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</si>
  <si>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</si>
  <si>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</si>
  <si>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</si>
  <si>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</si>
  <si>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</si>
  <si>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</si>
  <si>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</si>
  <si>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</si>
  <si>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</si>
  <si>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</si>
  <si>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</si>
  <si>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</si>
  <si>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</si>
  <si>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</si>
  <si>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</si>
  <si>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</si>
  <si>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</si>
  <si>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</si>
  <si>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</si>
  <si>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</si>
  <si>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</si>
  <si>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</si>
  <si>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</si>
  <si>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</si>
  <si>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</si>
  <si>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</si>
  <si>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</si>
  <si>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</si>
  <si>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</si>
  <si>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</si>
  <si>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</si>
  <si>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</si>
  <si>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</si>
  <si>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</si>
  <si>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</si>
  <si>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</si>
  <si>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</si>
  <si>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</si>
  <si>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</si>
  <si>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</si>
  <si>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</si>
  <si>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</si>
  <si>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</si>
  <si>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</si>
  <si>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</si>
  <si>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</si>
  <si>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</si>
  <si>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</si>
  <si>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</si>
  <si>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</si>
  <si>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</si>
  <si>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</si>
  <si>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</si>
  <si>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</si>
  <si>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</si>
  <si>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</si>
  <si>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</si>
  <si>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</si>
  <si>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</si>
  <si>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</si>
  <si>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</si>
  <si>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</si>
  <si>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</si>
  <si>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</si>
  <si>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</si>
  <si>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</si>
  <si>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</si>
  <si>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</si>
  <si>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</si>
  <si>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</si>
  <si>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</si>
  <si>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</si>
  <si>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</si>
  <si>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</si>
  <si>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</si>
  <si>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</si>
  <si>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</si>
  <si>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</si>
  <si>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</si>
  <si>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</si>
  <si>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</si>
  <si>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</si>
  <si>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</si>
  <si>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</si>
  <si>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</si>
  <si>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</si>
  <si>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</si>
  <si>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</si>
  <si>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</si>
  <si>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</si>
  <si>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</si>
  <si>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</si>
  <si>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</si>
  <si>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</si>
  <si>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</si>
  <si>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</si>
  <si>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</si>
  <si>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</si>
  <si>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</si>
  <si>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</si>
  <si>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</si>
  <si>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</si>
  <si>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</si>
  <si>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</si>
  <si>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</si>
  <si>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</si>
  <si>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</si>
  <si>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</si>
  <si>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</si>
  <si>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</si>
  <si>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</si>
  <si>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</si>
  <si>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</si>
  <si>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</si>
  <si>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</si>
  <si>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</si>
  <si>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</si>
  <si>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</si>
  <si>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</si>
  <si>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</si>
  <si>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</si>
  <si>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</si>
  <si>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</si>
  <si>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</si>
  <si>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</si>
  <si>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</si>
  <si>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</si>
  <si>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</si>
  <si>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</si>
  <si>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</si>
  <si>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</si>
  <si>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</si>
  <si>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</si>
  <si>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</si>
  <si>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</si>
  <si>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</si>
  <si>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</si>
  <si>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</si>
  <si>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</si>
  <si>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</si>
  <si>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</si>
  <si>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</si>
  <si>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</si>
  <si>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</si>
  <si>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</si>
  <si>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</si>
  <si>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</si>
  <si>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</si>
  <si>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</si>
  <si>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</si>
  <si>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</si>
  <si>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</si>
  <si>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</si>
  <si>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</si>
  <si>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</si>
  <si>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</si>
  <si>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</si>
  <si>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</si>
  <si>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</si>
  <si>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</si>
  <si>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</si>
  <si>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</si>
  <si>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</si>
  <si>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</si>
  <si>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</si>
  <si>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</si>
  <si>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</si>
  <si>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</si>
  <si>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</si>
  <si>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</si>
  <si>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</si>
  <si>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</si>
  <si>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</si>
  <si>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</si>
  <si>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</si>
  <si>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</si>
  <si>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</si>
  <si>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</si>
  <si>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</si>
  <si>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</si>
  <si>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</si>
  <si>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</si>
  <si>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</si>
  <si>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</si>
  <si>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</si>
  <si>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</si>
  <si>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</si>
  <si>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</si>
  <si>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</si>
  <si>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</si>
  <si>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</si>
  <si>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</si>
  <si>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</si>
  <si>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</si>
  <si>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</si>
  <si>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</si>
  <si>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</si>
  <si>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</si>
  <si>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</si>
  <si>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</si>
  <si>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</si>
  <si>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</si>
  <si>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</si>
  <si>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</si>
  <si>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</si>
  <si>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</si>
  <si>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</si>
  <si>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</si>
  <si>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</si>
  <si>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</si>
  <si>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</si>
  <si>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</si>
  <si>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</si>
  <si>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</si>
  <si>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</si>
  <si>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</si>
  <si>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</si>
  <si>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</si>
  <si>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</si>
  <si>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</si>
  <si>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</si>
  <si>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</si>
  <si>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</si>
  <si>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</si>
  <si>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</si>
  <si>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</si>
  <si>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</si>
  <si>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</si>
  <si>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</si>
  <si>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</si>
  <si>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</si>
  <si>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</si>
  <si>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</si>
  <si>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</si>
  <si>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</si>
  <si>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</si>
  <si>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</si>
  <si>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</si>
  <si>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</si>
  <si>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</si>
  <si>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</si>
  <si>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</si>
  <si>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</si>
  <si>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</si>
  <si>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</si>
  <si>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</si>
  <si>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</si>
  <si>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</si>
  <si>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</si>
  <si>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</si>
  <si>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</si>
  <si>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</si>
  <si>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</si>
  <si>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</si>
  <si>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</si>
  <si>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</si>
  <si>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</si>
  <si>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</si>
  <si>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</si>
  <si>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</si>
  <si>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</si>
  <si>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</si>
  <si>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</si>
  <si>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</si>
  <si>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</si>
  <si>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</si>
  <si>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</si>
  <si>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</si>
  <si>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</si>
  <si>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</si>
  <si>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</si>
  <si>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</si>
  <si>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</si>
  <si>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</si>
  <si>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</si>
  <si>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</si>
  <si>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</si>
  <si>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</si>
  <si>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</si>
  <si>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</si>
  <si>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</si>
  <si>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</si>
  <si>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</si>
  <si>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</si>
  <si>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</si>
  <si>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</si>
  <si>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</si>
  <si>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</si>
  <si>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</si>
  <si>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</si>
  <si>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</si>
  <si>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</si>
  <si>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</si>
  <si>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</si>
  <si>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</si>
  <si>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</si>
  <si>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</si>
  <si>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</si>
  <si>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</si>
  <si>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</si>
  <si>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</si>
  <si>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</si>
  <si>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</si>
  <si>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</si>
  <si>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</si>
  <si>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</si>
  <si>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</si>
  <si>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</si>
  <si>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</si>
  <si>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</si>
  <si>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</si>
  <si>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</si>
  <si>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</si>
  <si>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</si>
  <si>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</si>
  <si>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</si>
  <si>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</si>
  <si>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</si>
  <si>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</si>
  <si>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</si>
  <si>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</si>
  <si>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</si>
  <si>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</si>
  <si>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</si>
  <si>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</si>
  <si>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</si>
  <si>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</si>
  <si>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</si>
  <si>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</si>
  <si>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</si>
  <si>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</si>
  <si>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</si>
  <si>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</si>
  <si>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</si>
  <si>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</si>
  <si>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</si>
  <si>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</si>
  <si>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</si>
  <si>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</si>
  <si>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</si>
  <si>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</si>
  <si>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</si>
  <si>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</si>
  <si>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</si>
  <si>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</si>
  <si>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</si>
  <si>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</si>
  <si>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</si>
  <si>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</si>
  <si>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</si>
  <si>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</si>
  <si>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</si>
  <si>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</si>
  <si>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</si>
  <si>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</si>
  <si>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</si>
  <si>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</si>
  <si>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</si>
  <si>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</si>
  <si>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</si>
  <si>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</si>
  <si>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</si>
  <si>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</si>
  <si>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</si>
  <si>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</si>
  <si>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</si>
  <si>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</si>
  <si>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</si>
  <si>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</si>
  <si>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</si>
  <si>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</si>
  <si>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</si>
  <si>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</si>
  <si>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</si>
  <si>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</si>
  <si>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</si>
  <si>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</si>
  <si>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</si>
  <si>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</si>
  <si>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</si>
  <si>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</si>
  <si>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</si>
  <si>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</si>
  <si>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</si>
  <si>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</si>
  <si>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</si>
  <si>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</si>
  <si>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</si>
  <si>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</si>
  <si>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</si>
  <si>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</si>
  <si>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</si>
  <si>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</si>
  <si>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</si>
  <si>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</si>
  <si>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</si>
  <si>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</si>
  <si>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</si>
  <si>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</si>
  <si>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</si>
  <si>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</si>
  <si>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</si>
  <si>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</si>
  <si>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</si>
  <si>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</si>
  <si>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</si>
  <si>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</si>
  <si>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</si>
  <si>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</si>
  <si>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</si>
  <si>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</si>
  <si>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</si>
  <si>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</si>
  <si>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</si>
  <si>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</si>
  <si>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</si>
  <si>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</si>
  <si>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</si>
  <si>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</si>
  <si>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</si>
  <si>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</si>
  <si>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</si>
  <si>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</si>
  <si>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</si>
  <si>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</si>
  <si>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</si>
  <si>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</si>
  <si>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</si>
  <si>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</si>
  <si>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</si>
  <si>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</si>
  <si>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</si>
  <si>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</si>
  <si>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</si>
  <si>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</si>
  <si>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</si>
  <si>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</si>
  <si>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</si>
  <si>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</si>
  <si>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</si>
  <si>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</si>
  <si>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</si>
  <si>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</si>
  <si>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</si>
  <si>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</si>
  <si>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</si>
  <si>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</si>
  <si>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</si>
  <si>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</si>
  <si>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</si>
  <si>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</si>
  <si>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</si>
  <si>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</si>
  <si>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</si>
  <si>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</si>
  <si>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</si>
  <si>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</si>
  <si>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</si>
  <si>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</si>
  <si>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</si>
  <si>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</si>
  <si>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</si>
  <si>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</si>
  <si>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</si>
  <si>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</si>
  <si>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</si>
  <si>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</si>
  <si>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</si>
  <si>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</si>
  <si>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</si>
  <si>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</si>
  <si>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</si>
  <si>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</si>
  <si>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</si>
  <si>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</si>
  <si>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</si>
  <si>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</si>
  <si>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</si>
  <si>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</si>
  <si>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</si>
  <si>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</si>
  <si>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</si>
  <si>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</si>
  <si>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</si>
  <si>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</si>
  <si>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</si>
  <si>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</si>
  <si>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</si>
  <si>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</si>
  <si>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</si>
  <si>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</si>
  <si>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</si>
  <si>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</si>
  <si>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</si>
  <si>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</si>
  <si>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</si>
  <si>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</si>
  <si>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</si>
  <si>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</si>
  <si>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</si>
  <si>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</si>
  <si>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</si>
  <si>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</si>
  <si>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</si>
  <si>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</si>
  <si>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</si>
  <si>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</si>
  <si>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</si>
  <si>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</si>
  <si>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</si>
  <si>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</si>
  <si>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</si>
  <si>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</si>
  <si>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</si>
  <si>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</si>
  <si>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</si>
  <si>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</si>
  <si>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</si>
  <si>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</si>
  <si>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</si>
  <si>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</si>
  <si>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</si>
  <si>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</si>
  <si>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</si>
  <si>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</si>
  <si>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</si>
  <si>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</si>
  <si>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</si>
  <si>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</si>
  <si>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</si>
  <si>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</si>
  <si>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</si>
  <si>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</si>
  <si>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</si>
  <si>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</si>
  <si>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</si>
  <si>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</si>
  <si>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</si>
  <si>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</si>
  <si>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</si>
  <si>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</si>
  <si>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</si>
  <si>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</si>
  <si>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</si>
  <si>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</si>
  <si>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</si>
  <si>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</si>
  <si>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</si>
  <si>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</si>
  <si>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</si>
  <si>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</si>
  <si>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</si>
  <si>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</si>
  <si>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</si>
  <si>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</si>
  <si>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</si>
  <si>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</si>
  <si>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</si>
  <si>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</si>
  <si>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</si>
  <si>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</si>
  <si>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</si>
  <si>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</si>
  <si>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</si>
  <si>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</si>
  <si>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</si>
  <si>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</si>
  <si>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</si>
  <si>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</si>
  <si>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</si>
  <si>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</si>
  <si>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</si>
  <si>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</si>
  <si>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</si>
  <si>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</si>
  <si>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</si>
  <si>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</si>
  <si>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</si>
  <si>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</si>
  <si>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</si>
  <si>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</si>
  <si>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</si>
  <si>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</si>
  <si>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</si>
  <si>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</si>
  <si>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</si>
  <si>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</si>
  <si>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</si>
  <si>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</si>
  <si>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</si>
  <si>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</si>
  <si>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</si>
  <si>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</si>
  <si>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</si>
  <si>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</si>
  <si>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</si>
  <si>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</si>
  <si>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</si>
  <si>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</si>
  <si>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</si>
  <si>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</si>
  <si>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</si>
  <si>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</si>
  <si>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</si>
  <si>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</si>
  <si>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</si>
  <si>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</si>
  <si>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</si>
  <si>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</si>
  <si>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</si>
  <si>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</si>
  <si>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</si>
  <si>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</si>
  <si>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</si>
  <si>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</si>
  <si>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</si>
  <si>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</si>
  <si>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</si>
  <si>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</si>
  <si>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</si>
  <si>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</si>
  <si>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</si>
  <si>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</si>
  <si>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</si>
  <si>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</si>
  <si>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</si>
  <si>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</si>
  <si>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</si>
  <si>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</si>
  <si>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</si>
  <si>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</si>
  <si>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</si>
  <si>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</si>
  <si>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</si>
  <si>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</si>
  <si>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</si>
  <si>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</si>
  <si>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</si>
  <si>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</si>
  <si>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</si>
  <si>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</si>
  <si>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</si>
  <si>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</si>
  <si>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</si>
  <si>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</si>
  <si>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</si>
  <si>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</si>
  <si>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</si>
  <si>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</si>
  <si>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</si>
  <si>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</si>
  <si>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</si>
  <si>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</si>
  <si>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</si>
  <si>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</si>
  <si>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</si>
  <si>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</si>
  <si>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</si>
  <si>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</si>
  <si>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</si>
  <si>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</si>
  <si>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</si>
  <si>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</si>
  <si>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</si>
  <si>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</si>
  <si>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</si>
  <si>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</si>
  <si>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</si>
  <si>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</si>
  <si>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</si>
  <si>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</si>
  <si>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</si>
  <si>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</si>
  <si>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</si>
  <si>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</si>
  <si>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</si>
  <si>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</si>
  <si>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</si>
  <si>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</si>
  <si>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</si>
  <si>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</si>
  <si>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</si>
  <si>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</si>
  <si>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</si>
  <si>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</si>
  <si>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</si>
  <si>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</si>
  <si>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</si>
  <si>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</si>
  <si>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</si>
  <si>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</si>
  <si>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</si>
  <si>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</si>
  <si>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</si>
  <si>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</si>
  <si>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</si>
  <si>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</si>
  <si>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</si>
  <si>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</si>
  <si>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</si>
  <si>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</si>
  <si>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</si>
  <si>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</si>
  <si>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</si>
  <si>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</si>
  <si>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</si>
  <si>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</si>
  <si>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</si>
  <si>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</si>
  <si>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</si>
  <si>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</si>
  <si>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</si>
  <si>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</si>
  <si>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</si>
  <si>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</si>
  <si>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</si>
  <si>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</si>
  <si>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</si>
  <si>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</si>
  <si>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</si>
  <si>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</si>
  <si>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</si>
  <si>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</si>
  <si>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</si>
  <si>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</si>
  <si>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</si>
  <si>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</si>
  <si>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</si>
  <si>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</si>
  <si>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</si>
  <si>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</si>
  <si>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</si>
  <si>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</si>
  <si>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</si>
  <si>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</si>
  <si>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</si>
  <si>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</si>
  <si>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</si>
  <si>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</si>
  <si>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</si>
  <si>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</si>
  <si>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</si>
  <si>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</si>
  <si>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</si>
  <si>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</si>
  <si>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</si>
  <si>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</si>
  <si>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</si>
  <si>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</si>
  <si>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</si>
  <si>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</si>
  <si>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</si>
  <si>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</si>
  <si>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</si>
  <si>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</si>
  <si>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</si>
  <si>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</si>
  <si>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</si>
  <si>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</si>
  <si>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</si>
  <si>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</si>
  <si>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</si>
  <si>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</si>
  <si>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</si>
  <si>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</si>
  <si>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</si>
  <si>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</si>
  <si>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</si>
  <si>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</si>
  <si>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</si>
  <si>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</si>
  <si>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</si>
  <si>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</si>
  <si>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</si>
  <si>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</si>
  <si>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</si>
  <si>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</si>
  <si>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</si>
  <si>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</si>
  <si>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</si>
  <si>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</si>
  <si>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</si>
  <si>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</si>
  <si>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</si>
  <si>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</si>
  <si>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</si>
  <si>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</si>
  <si>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</si>
  <si>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</si>
  <si>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</si>
  <si>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</si>
  <si>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</si>
  <si>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</si>
  <si>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</si>
  <si>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</si>
  <si>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</si>
  <si>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</si>
  <si>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</si>
  <si>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</si>
  <si>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</si>
  <si>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</si>
  <si>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</si>
  <si>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</si>
  <si>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</si>
  <si>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</si>
  <si>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</si>
  <si>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</si>
  <si>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</si>
  <si>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</si>
  <si>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</si>
  <si>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</si>
  <si>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</si>
  <si>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</si>
  <si>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</si>
  <si>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</si>
  <si>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</si>
  <si>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</si>
  <si>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</si>
  <si>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</si>
  <si>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</si>
  <si>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</si>
  <si>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</si>
  <si>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</si>
  <si>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</si>
  <si>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</si>
  <si>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</si>
  <si>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</si>
  <si>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</si>
  <si>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</si>
  <si>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</si>
  <si>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</si>
  <si>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</si>
  <si>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</si>
  <si>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</si>
  <si>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</si>
  <si>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</si>
  <si>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</si>
  <si>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</si>
  <si>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</si>
  <si>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</si>
  <si>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</si>
  <si>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</si>
  <si>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</si>
  <si>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</si>
  <si>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</si>
  <si>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</si>
  <si>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</si>
  <si>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</si>
  <si>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</si>
  <si>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</si>
  <si>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</si>
  <si>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</si>
  <si>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</si>
  <si>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</si>
  <si>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</si>
  <si>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</si>
  <si>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</si>
  <si>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</si>
  <si>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</si>
  <si>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</si>
  <si>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</si>
  <si>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</si>
  <si>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</si>
  <si>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</si>
  <si>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</si>
  <si>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</si>
  <si>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</si>
  <si>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</si>
  <si>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</si>
  <si>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</si>
  <si>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</si>
  <si>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</si>
  <si>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</si>
  <si>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</si>
  <si>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</si>
  <si>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</si>
  <si>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</si>
  <si>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</si>
  <si>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</si>
  <si>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</si>
  <si>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</si>
  <si>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</si>
  <si>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</si>
  <si>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</si>
  <si>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</si>
  <si>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</si>
  <si>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</si>
  <si>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</si>
  <si>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</si>
  <si>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</si>
  <si>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</si>
  <si>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</si>
  <si>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</si>
  <si>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</si>
  <si>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</si>
  <si>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</si>
  <si>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</si>
  <si>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</si>
  <si>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</si>
  <si>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</si>
  <si>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</si>
  <si>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</si>
  <si>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</si>
  <si>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</si>
  <si>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</si>
  <si>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</si>
  <si>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</si>
  <si>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</si>
  <si>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</si>
  <si>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</si>
  <si>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</si>
  <si>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</si>
  <si>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</si>
  <si>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</si>
  <si>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</si>
  <si>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</si>
  <si>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</si>
  <si>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</si>
  <si>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</si>
  <si>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</si>
  <si>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</si>
  <si>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</si>
  <si>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</si>
  <si>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</si>
  <si>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</si>
  <si>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</si>
  <si>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</si>
  <si>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</si>
  <si>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</si>
  <si>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</si>
  <si>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</si>
  <si>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</si>
  <si>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</si>
  <si>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</si>
  <si>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</si>
  <si>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</si>
  <si>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</si>
  <si>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</si>
  <si>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</si>
  <si>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</si>
  <si>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</si>
  <si>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</si>
  <si>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</si>
  <si>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</si>
  <si>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</si>
  <si>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</si>
  <si>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</si>
  <si>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</si>
  <si>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</si>
  <si>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</si>
  <si>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</si>
  <si>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</si>
  <si>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</si>
  <si>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</si>
  <si>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</si>
  <si>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</si>
  <si>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</si>
  <si>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</si>
  <si>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</si>
  <si>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</si>
  <si>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</si>
  <si>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</si>
  <si>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</si>
  <si>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</si>
  <si>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</si>
  <si>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</si>
  <si>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</si>
  <si>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</si>
  <si>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</si>
  <si>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</si>
  <si>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</si>
  <si>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</si>
  <si>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</si>
  <si>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</si>
  <si>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</si>
  <si>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</si>
  <si>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</si>
  <si>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</si>
  <si>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</si>
  <si>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</si>
  <si>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</si>
  <si>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</si>
  <si>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</si>
  <si>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</si>
  <si>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</si>
  <si>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</si>
  <si>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</si>
  <si>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</si>
  <si>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</si>
  <si>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</si>
  <si>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</si>
  <si>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</si>
  <si>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</si>
  <si>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</si>
  <si>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</si>
  <si>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</si>
  <si>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</si>
  <si>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</si>
  <si>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</si>
  <si>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</si>
  <si>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</si>
  <si>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</si>
  <si>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</si>
  <si>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</si>
  <si>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</si>
  <si>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</si>
  <si>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</si>
  <si>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</si>
  <si>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</si>
  <si>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</si>
  <si>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</si>
  <si>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</si>
  <si>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</si>
  <si>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</si>
  <si>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</si>
  <si>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</si>
  <si>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</si>
  <si>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</si>
  <si>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</si>
  <si>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</si>
  <si>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</si>
  <si>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</si>
  <si>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</si>
  <si>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</si>
  <si>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</si>
  <si>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</si>
  <si>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</si>
  <si>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</si>
  <si>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</si>
  <si>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</si>
  <si>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</si>
  <si>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</si>
  <si>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</si>
  <si>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</si>
  <si>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</si>
  <si>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</si>
  <si>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</si>
  <si>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</si>
  <si>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</si>
  <si>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</si>
  <si>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</si>
  <si>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</si>
  <si>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</si>
  <si>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</si>
  <si>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</si>
  <si>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</si>
  <si>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</si>
  <si>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</si>
  <si>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</si>
  <si>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</si>
  <si>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</si>
  <si>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</si>
  <si>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</si>
  <si>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</si>
  <si>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</si>
  <si>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</si>
  <si>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</si>
  <si>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</si>
  <si>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</si>
  <si>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</si>
  <si>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</si>
  <si>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</si>
  <si>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</si>
  <si>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</si>
  <si>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</si>
  <si>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</si>
  <si>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</si>
  <si>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</si>
  <si>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</si>
  <si>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</si>
  <si>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</si>
  <si>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</si>
  <si>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</si>
  <si>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</si>
  <si>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</si>
  <si>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</si>
  <si>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</si>
  <si>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</si>
  <si>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</si>
  <si>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</si>
  <si>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</si>
  <si>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</si>
  <si>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</si>
  <si>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</si>
  <si>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</si>
  <si>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</si>
  <si>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</si>
  <si>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</si>
  <si>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</si>
  <si>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</si>
  <si>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</si>
  <si>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</si>
  <si>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</si>
  <si>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</si>
  <si>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</si>
  <si>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</si>
  <si>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</si>
  <si>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</si>
  <si>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</si>
  <si>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</si>
  <si>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</si>
  <si>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</si>
  <si>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</si>
  <si>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</si>
  <si>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</si>
  <si>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</si>
  <si>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</si>
  <si>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</si>
  <si>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</si>
  <si>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</si>
  <si>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</si>
  <si>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</si>
  <si>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</si>
  <si>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</si>
  <si>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</si>
  <si>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</si>
  <si>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</si>
  <si>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</si>
  <si>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</si>
  <si>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</si>
  <si>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</si>
  <si>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</si>
  <si>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</si>
  <si>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</si>
  <si>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</si>
  <si>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</si>
  <si>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</si>
  <si>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</si>
  <si>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</si>
  <si>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</si>
  <si>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</si>
  <si>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</si>
  <si>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</si>
  <si>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</si>
  <si>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</si>
  <si>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</si>
  <si>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</si>
  <si>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</si>
  <si>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</si>
  <si>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</si>
  <si>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</si>
  <si>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</si>
  <si>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</si>
  <si>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</si>
  <si>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</si>
  <si>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</si>
  <si>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</si>
  <si>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</si>
  <si>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</si>
  <si>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</si>
  <si>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</si>
  <si>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</si>
  <si>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</si>
  <si>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</si>
  <si>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</si>
  <si>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</si>
  <si>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</si>
  <si>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</si>
  <si>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</si>
  <si>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</si>
  <si>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</si>
  <si>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</si>
  <si>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</si>
  <si>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</si>
  <si>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</si>
  <si>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</si>
  <si>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</si>
  <si>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</si>
  <si>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</si>
  <si>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</si>
  <si>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</si>
  <si>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</si>
  <si>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</si>
  <si>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</si>
  <si>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</si>
  <si>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</si>
  <si>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</si>
  <si>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</si>
  <si>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</si>
  <si>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</si>
  <si>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</si>
  <si>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</si>
  <si>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</si>
  <si>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</si>
  <si>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</si>
  <si>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</si>
  <si>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</si>
  <si>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</si>
  <si>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</si>
  <si>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</si>
  <si>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</si>
  <si>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</si>
  <si>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</si>
  <si>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</si>
  <si>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</si>
  <si>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</si>
  <si>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</si>
  <si>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</si>
  <si>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</si>
  <si>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</si>
  <si>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</si>
  <si>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</si>
  <si>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</si>
  <si>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</si>
  <si>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</si>
  <si>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</si>
  <si>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</si>
  <si>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</si>
  <si>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</si>
  <si>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</si>
  <si>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</si>
  <si>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</si>
  <si>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</si>
  <si>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</si>
  <si>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</si>
  <si>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</si>
  <si>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</si>
  <si>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</si>
  <si>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</si>
  <si>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</si>
  <si>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</si>
  <si>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</si>
  <si>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</si>
  <si>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</si>
  <si>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</si>
  <si>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</si>
  <si>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</si>
  <si>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</si>
  <si>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</si>
  <si>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</si>
  <si>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</si>
  <si>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</si>
  <si>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</si>
  <si>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</si>
  <si>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</si>
  <si>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</si>
  <si>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</si>
  <si>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</si>
  <si>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</si>
  <si>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</si>
  <si>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</si>
  <si>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</si>
  <si>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</si>
  <si>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</si>
  <si>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</si>
  <si>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</si>
  <si>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</si>
  <si>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</si>
  <si>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</si>
  <si>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</si>
  <si>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</si>
  <si>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</si>
  <si>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</si>
  <si>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</si>
  <si>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</si>
  <si>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</si>
  <si>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</si>
  <si>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</si>
  <si>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</si>
  <si>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</si>
  <si>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</si>
  <si>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</si>
  <si>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</si>
  <si>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</si>
  <si>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</si>
  <si>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</si>
  <si>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</si>
  <si>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</si>
  <si>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</si>
  <si>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</si>
  <si>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</si>
  <si>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</si>
  <si>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</si>
  <si>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</si>
  <si>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</si>
  <si>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</si>
  <si>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</si>
  <si>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</si>
  <si>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</si>
  <si>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</si>
  <si>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</si>
  <si>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</si>
  <si>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</si>
  <si>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</si>
  <si>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</si>
  <si>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</si>
  <si>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</si>
  <si>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</si>
  <si>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</si>
  <si>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</si>
  <si>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</si>
  <si>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</si>
  <si>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</si>
  <si>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</si>
  <si>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</si>
  <si>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</si>
  <si>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</si>
  <si>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</si>
  <si>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</si>
  <si>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</si>
  <si>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</si>
  <si>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</si>
  <si>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</si>
  <si>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</si>
  <si>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</si>
  <si>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</si>
  <si>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</si>
  <si>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</si>
  <si>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</si>
  <si>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</si>
  <si>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</si>
  <si>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</si>
  <si>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</si>
  <si>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</si>
  <si>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</si>
  <si>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</si>
  <si>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</si>
  <si>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</si>
  <si>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</si>
  <si>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</si>
  <si>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</si>
  <si>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</si>
  <si>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</si>
  <si>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</si>
  <si>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</si>
  <si>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</si>
  <si>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</si>
  <si>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</si>
  <si>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</si>
  <si>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</si>
  <si>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</si>
  <si>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</si>
  <si>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</si>
  <si>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</si>
  <si>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</si>
  <si>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</si>
  <si>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</si>
  <si>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</si>
  <si>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</si>
  <si>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</si>
  <si>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</si>
  <si>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</si>
  <si>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</si>
  <si>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</si>
  <si>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</si>
  <si>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</si>
  <si>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</si>
  <si>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</si>
  <si>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</si>
  <si>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</si>
  <si>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</si>
  <si>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</si>
  <si>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</si>
  <si>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</si>
  <si>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</si>
  <si>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</si>
  <si>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</si>
  <si>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</si>
  <si>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</si>
  <si>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</si>
  <si>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</si>
  <si>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</si>
  <si>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</si>
  <si>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</si>
  <si>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</si>
  <si>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</si>
  <si>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</si>
  <si>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</si>
  <si>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</si>
  <si>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</si>
  <si>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</si>
  <si>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</si>
  <si>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</si>
  <si>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</si>
  <si>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</si>
  <si>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</si>
  <si>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</si>
  <si>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</si>
  <si>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</si>
  <si>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</si>
  <si>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</si>
  <si>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</si>
  <si>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</si>
  <si>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</si>
  <si>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</si>
  <si>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</si>
  <si>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</si>
  <si>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</si>
  <si>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</si>
  <si>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</si>
  <si>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</si>
  <si>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</si>
  <si>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</si>
  <si>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</si>
  <si>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</si>
  <si>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</si>
  <si>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</si>
  <si>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</si>
  <si>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</si>
  <si>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</si>
  <si>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</si>
  <si>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</si>
  <si>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</si>
  <si>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</si>
  <si>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</si>
  <si>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</si>
  <si>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</si>
  <si>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</si>
  <si>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</si>
  <si>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</si>
  <si>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</si>
  <si>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</si>
  <si>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</si>
  <si>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</si>
  <si>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</si>
  <si>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</si>
  <si>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</si>
  <si>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</si>
  <si>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</si>
  <si>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</si>
  <si>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</si>
  <si>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</si>
  <si>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</si>
  <si>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</si>
  <si>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</si>
  <si>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</si>
  <si>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</si>
  <si>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</si>
  <si>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</si>
  <si>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</si>
  <si>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</si>
  <si>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</si>
  <si>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</si>
  <si>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</si>
  <si>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</si>
  <si>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</si>
  <si>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</si>
  <si>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</si>
  <si>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</si>
  <si>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</si>
  <si>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</si>
  <si>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</si>
  <si>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</si>
  <si>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</si>
  <si>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</si>
  <si>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</si>
  <si>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</si>
  <si>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</si>
  <si>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</si>
  <si>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</si>
  <si>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</si>
  <si>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</si>
  <si>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</si>
  <si>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</si>
  <si>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</si>
  <si>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</si>
  <si>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</si>
  <si>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</si>
  <si>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</si>
  <si>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</si>
  <si>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</si>
  <si>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</si>
  <si>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</si>
  <si>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</si>
  <si>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</si>
  <si>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</si>
  <si>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</si>
  <si>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</si>
  <si>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</si>
  <si>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</si>
  <si>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</si>
  <si>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</si>
  <si>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</si>
  <si>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</si>
  <si>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</si>
  <si>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</si>
  <si>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</si>
  <si>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</si>
  <si>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</si>
  <si>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</si>
  <si>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</si>
  <si>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</si>
  <si>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</si>
  <si>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</si>
  <si>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</si>
  <si>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</si>
  <si>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</si>
  <si>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</si>
  <si>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</si>
  <si>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</si>
  <si>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</si>
  <si>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</si>
  <si>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</si>
  <si>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</si>
  <si>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</si>
  <si>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</si>
  <si>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</si>
  <si>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</si>
  <si>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</si>
  <si>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</si>
  <si>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</si>
  <si>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</si>
  <si>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</si>
  <si>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</si>
  <si>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</si>
  <si>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</si>
  <si>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</si>
  <si>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</si>
  <si>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</si>
  <si>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</si>
  <si>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</si>
  <si>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</si>
  <si>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</si>
  <si>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</si>
  <si>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</si>
  <si>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</si>
  <si>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</si>
  <si>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</si>
  <si>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</si>
  <si>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</si>
  <si>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</si>
  <si>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</si>
  <si>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</si>
  <si>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</si>
  <si>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</si>
  <si>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</si>
  <si>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</si>
  <si>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</si>
  <si>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</si>
  <si>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</si>
  <si>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</si>
  <si>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</si>
  <si>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</si>
  <si>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</si>
  <si>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</si>
  <si>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</si>
  <si>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</si>
  <si>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</si>
  <si>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</si>
  <si>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</si>
  <si>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</si>
  <si>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</si>
  <si>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</si>
  <si>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</si>
  <si>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</si>
  <si>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</si>
  <si>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</si>
  <si>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</si>
  <si>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</si>
  <si>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</si>
  <si>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</si>
  <si>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</si>
  <si>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</si>
  <si>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</si>
  <si>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</si>
  <si>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</si>
  <si>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</si>
  <si>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</si>
  <si>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</si>
  <si>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</si>
  <si>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</si>
  <si>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</si>
  <si>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</si>
  <si>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</si>
  <si>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</si>
  <si>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</si>
  <si>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</si>
  <si>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</si>
  <si>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</si>
  <si>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</si>
  <si>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</si>
  <si>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</si>
  <si>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</si>
  <si>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</si>
  <si>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</si>
  <si>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</si>
  <si>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</si>
  <si>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</si>
  <si>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</si>
  <si>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</si>
  <si>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</si>
  <si>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</si>
  <si>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</si>
  <si>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</si>
  <si>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</si>
  <si>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</si>
  <si>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</si>
  <si>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</si>
  <si>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</si>
  <si>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</si>
  <si>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</si>
  <si>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</si>
  <si>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</si>
  <si>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</si>
  <si>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</si>
  <si>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</si>
  <si>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</si>
  <si>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</si>
  <si>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</si>
  <si>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</si>
  <si>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</si>
  <si>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</si>
  <si>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</si>
  <si>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</si>
  <si>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</si>
  <si>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</si>
  <si>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</si>
  <si>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</si>
  <si>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</si>
  <si>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</si>
  <si>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</si>
  <si>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</si>
  <si>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</si>
  <si>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</si>
  <si>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</si>
  <si>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</si>
  <si>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</si>
  <si>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</si>
  <si>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</si>
  <si>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</si>
  <si>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</si>
  <si>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</si>
  <si>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</si>
  <si>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</si>
  <si>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</si>
  <si>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</si>
  <si>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</si>
  <si>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</si>
  <si>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</si>
  <si>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</si>
  <si>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</si>
  <si>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</si>
  <si>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</si>
  <si>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</si>
  <si>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</si>
  <si>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</si>
  <si>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</si>
  <si>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</si>
  <si>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</si>
  <si>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</si>
  <si>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</si>
  <si>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</si>
  <si>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</si>
  <si>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</si>
  <si>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</si>
  <si>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</si>
  <si>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</si>
  <si>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</si>
  <si>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</si>
  <si>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</si>
  <si>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</si>
  <si>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</si>
  <si>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</si>
  <si>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</si>
  <si>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</si>
  <si>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</si>
  <si>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</si>
  <si>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</si>
  <si>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</si>
  <si>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</si>
  <si>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</si>
  <si>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</si>
  <si>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</si>
  <si>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</si>
  <si>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</si>
  <si>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</si>
  <si>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</si>
  <si>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</si>
  <si>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</si>
  <si>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</si>
  <si>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</si>
  <si>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</si>
  <si>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</si>
  <si>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</si>
  <si>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</si>
  <si>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</si>
  <si>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</si>
  <si>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</si>
  <si>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</si>
  <si>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</si>
  <si>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</si>
  <si>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</si>
  <si>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</si>
  <si>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</si>
  <si>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</si>
  <si>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</si>
  <si>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</si>
  <si>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</si>
  <si>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</si>
  <si>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</si>
  <si>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</si>
  <si>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</si>
  <si>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</si>
  <si>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</si>
  <si>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</si>
  <si>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</si>
  <si>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</si>
  <si>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</si>
  <si>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</si>
  <si>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</si>
  <si>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</si>
  <si>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</si>
  <si>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</si>
  <si>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</si>
  <si>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</si>
  <si>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</si>
  <si>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</si>
  <si>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</si>
  <si>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</si>
  <si>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</si>
  <si>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</si>
  <si>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</si>
  <si>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</si>
  <si>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</si>
  <si>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</si>
  <si>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</si>
  <si>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</si>
  <si>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</si>
  <si>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</si>
  <si>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</si>
  <si>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</si>
  <si>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</si>
  <si>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</si>
  <si>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</si>
  <si>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</si>
  <si>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</si>
  <si>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</si>
  <si>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</si>
  <si>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</si>
  <si>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</si>
  <si>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</si>
  <si>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</si>
  <si>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</si>
  <si>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</si>
  <si>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</si>
  <si>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</si>
  <si>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</si>
  <si>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</si>
  <si>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</si>
  <si>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</si>
  <si>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</si>
  <si>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</si>
  <si>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</si>
  <si>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</si>
  <si>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</si>
  <si>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</si>
  <si>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</si>
  <si>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</si>
  <si>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</si>
  <si>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</si>
  <si>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</si>
  <si>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</si>
  <si>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</si>
  <si>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</si>
  <si>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</si>
  <si>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</si>
  <si>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</si>
  <si>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</si>
  <si>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</si>
  <si>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</si>
  <si>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</si>
  <si>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</si>
  <si>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</si>
  <si>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</si>
  <si>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</si>
  <si>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</si>
  <si>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</si>
  <si>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</si>
  <si>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</si>
  <si>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</si>
  <si>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</si>
  <si>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</si>
  <si>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</si>
  <si>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</si>
  <si>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</si>
  <si>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</si>
  <si>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</si>
  <si>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</si>
  <si>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</si>
  <si>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</si>
  <si>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</si>
  <si>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</si>
  <si>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</si>
  <si>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</si>
  <si>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</si>
  <si>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</si>
  <si>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</si>
  <si>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</si>
  <si>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</si>
  <si>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</si>
  <si>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</si>
  <si>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</si>
  <si>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</si>
  <si>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</si>
  <si>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</si>
  <si>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</si>
  <si>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</si>
  <si>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</si>
  <si>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</si>
  <si>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</si>
  <si>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</si>
  <si>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</si>
  <si>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</si>
  <si>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</si>
  <si>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</si>
  <si>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</si>
  <si>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</si>
  <si>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</si>
  <si>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</si>
  <si>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</si>
  <si>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</si>
  <si>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</si>
  <si>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</si>
  <si>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</si>
  <si>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</si>
  <si>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</si>
  <si>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</si>
  <si>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</si>
  <si>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</si>
  <si>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</si>
  <si>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</si>
  <si>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</si>
  <si>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</si>
  <si>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</si>
  <si>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</si>
  <si>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</si>
  <si>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</si>
  <si>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</si>
  <si>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</si>
  <si>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</si>
  <si>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</si>
  <si>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</si>
  <si>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</si>
  <si>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</si>
  <si>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</si>
  <si>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</si>
  <si>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</si>
  <si>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</si>
  <si>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</si>
  <si>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</si>
  <si>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</si>
  <si>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</si>
  <si>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</si>
  <si>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</si>
  <si>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</si>
  <si>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</si>
  <si>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</si>
  <si>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</si>
  <si>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</si>
  <si>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</si>
  <si>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</si>
  <si>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</si>
  <si>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</si>
  <si>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</si>
  <si>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</si>
  <si>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</si>
  <si>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</si>
  <si>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</si>
  <si>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</si>
  <si>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</si>
  <si>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</si>
  <si>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</si>
  <si>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</si>
  <si>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</si>
  <si>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</si>
  <si>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</si>
  <si>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</si>
  <si>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</si>
  <si>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</si>
  <si>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</si>
  <si>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</si>
  <si>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</si>
  <si>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</si>
  <si>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</si>
  <si>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</si>
  <si>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</si>
  <si>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</si>
  <si>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</si>
  <si>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</si>
  <si>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</si>
  <si>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</si>
  <si>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</si>
  <si>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</si>
  <si>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</si>
  <si>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</si>
  <si>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</si>
  <si>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</si>
  <si>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</si>
  <si>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</si>
  <si>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</si>
  <si>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</si>
  <si>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</si>
  <si>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</si>
  <si>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</si>
  <si>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</si>
  <si>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</si>
  <si>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</si>
  <si>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</si>
  <si>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</si>
  <si>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</si>
  <si>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</si>
  <si>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</si>
  <si>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</si>
  <si>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</si>
  <si>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</si>
  <si>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</si>
  <si>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</si>
  <si>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</si>
  <si>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</si>
  <si>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</si>
  <si>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</si>
  <si>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</si>
  <si>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</si>
  <si>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</si>
  <si>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</si>
  <si>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</si>
  <si>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</si>
  <si>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</si>
  <si>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</si>
  <si>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</si>
  <si>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</si>
  <si>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</si>
  <si>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</si>
  <si>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</si>
  <si>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</si>
  <si>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</si>
  <si>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</si>
  <si>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</si>
  <si>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</si>
  <si>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</si>
  <si>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</si>
  <si>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</si>
  <si>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</si>
  <si>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</si>
  <si>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</si>
  <si>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</si>
  <si>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</si>
  <si>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</si>
  <si>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</si>
  <si>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</si>
  <si>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</si>
  <si>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</si>
  <si>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</si>
  <si>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</si>
  <si>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</si>
  <si>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</si>
  <si>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</si>
  <si>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</si>
  <si>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</si>
  <si>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</si>
  <si>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</si>
  <si>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</si>
  <si>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</si>
  <si>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</si>
  <si>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</si>
  <si>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</si>
  <si>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</si>
  <si>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</si>
  <si>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</si>
  <si>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</si>
  <si>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</si>
  <si>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</si>
  <si>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</si>
  <si>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</si>
  <si>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</si>
  <si>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</si>
  <si>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</si>
  <si>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</si>
  <si>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</si>
  <si>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</si>
  <si>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</si>
  <si>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</si>
  <si>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</si>
  <si>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</si>
  <si>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</si>
  <si>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</si>
  <si>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</si>
  <si>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</si>
  <si>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</si>
  <si>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</si>
  <si>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</si>
  <si>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</si>
  <si>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</si>
  <si>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</si>
  <si>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</si>
  <si>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</si>
  <si>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</si>
  <si>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</si>
  <si>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</si>
  <si>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</si>
  <si>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</si>
  <si>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</si>
  <si>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</si>
  <si>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</si>
  <si>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</si>
  <si>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</si>
  <si>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</si>
  <si>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</si>
  <si>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</si>
  <si>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</si>
  <si>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</si>
  <si>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</si>
  <si>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</si>
  <si>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</si>
  <si>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</si>
  <si>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</si>
  <si>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</si>
  <si>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</si>
  <si>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</si>
  <si>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</si>
  <si>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</si>
  <si>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</si>
  <si>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</si>
  <si>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</si>
  <si>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</si>
  <si>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</si>
  <si>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</si>
  <si>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</si>
  <si>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</si>
  <si>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</si>
  <si>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</si>
  <si>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</si>
  <si>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</si>
  <si>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</si>
  <si>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</si>
  <si>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</si>
  <si>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</si>
  <si>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</si>
  <si>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</si>
  <si>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</si>
  <si>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</si>
  <si>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</si>
  <si>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</si>
  <si>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</si>
  <si>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</si>
  <si>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</si>
  <si>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</si>
  <si>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</si>
  <si>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</si>
  <si>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</si>
  <si>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</si>
  <si>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</si>
  <si>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</si>
  <si>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</si>
  <si>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</si>
  <si>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</si>
  <si>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</si>
  <si>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</si>
  <si>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</si>
  <si>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</si>
  <si>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</si>
  <si>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</si>
  <si>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</si>
  <si>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</si>
  <si>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</si>
  <si>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</si>
  <si>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</si>
  <si>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</si>
  <si>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</si>
  <si>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</si>
  <si>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</si>
  <si>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</si>
  <si>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</si>
  <si>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</si>
  <si>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</si>
  <si>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</si>
  <si>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100 North Amos Avenue</t>
  </si>
  <si>
    <t>Springfield</t>
  </si>
  <si>
    <t>(217) 787-0563</t>
  </si>
  <si>
    <t>(217) 787-9266</t>
  </si>
  <si>
    <t>060-004845</t>
  </si>
  <si>
    <t>Brown/Cass/Morgan/Scott/Schuyler</t>
  </si>
  <si>
    <t>113 East Main Street, Suite 2</t>
  </si>
  <si>
    <t xml:space="preserve">Beardstown, IL </t>
  </si>
  <si>
    <t>x</t>
  </si>
  <si>
    <t>tres@casscomm.com</t>
  </si>
  <si>
    <t>(217)323-4711</t>
  </si>
  <si>
    <t>(217)323-4712</t>
  </si>
  <si>
    <t>Reggie Clinton, Director</t>
  </si>
  <si>
    <t>n/a</t>
  </si>
  <si>
    <t>This form is not applicable</t>
  </si>
  <si>
    <t xml:space="preserve">Part C, 23 - Other than Cash, the Auditor's Report has been qualifide due to the District not maintaining a formal record system to track fixed assets accounted for in the Gneral Fixed Asset Account Group. </t>
  </si>
  <si>
    <t>Education Fund Acct 4799 - CTE - Perkins Secondary ISBE Source of Funds 4745</t>
  </si>
  <si>
    <t>Error note 11 - Two Rivers pays administrative salaries only. No TRS certified Salaries</t>
  </si>
  <si>
    <t>Jamie Nichols</t>
  </si>
  <si>
    <t>jnichols@p-dcpas.com</t>
  </si>
  <si>
    <t>Two Rivers Career Educ System</t>
  </si>
  <si>
    <t>01-009-7000-45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</si>
</sst>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1514475</xdr:colOff>
          <xdr:row>3</xdr:row>
          <xdr:rowOff>142875</xdr:rowOff>
        </xdr:from>
        <xdr:to>
          <xdr:col>0</xdr:col>
          <xdr:colOff>2428875</xdr:colOff>
          <xdr:row>8</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7" t="s">
        <v>1955</v>
      </c>
      <c r="B3" s="1878"/>
      <c r="C3" s="1878"/>
      <c r="D3" s="1879"/>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6"/>
      <c r="C5" s="179" t="s">
        <v>1083</v>
      </c>
      <c r="D5" s="364"/>
      <c r="E5" s="364"/>
      <c r="H5" s="193"/>
      <c r="I5" s="2108" t="s">
        <v>788</v>
      </c>
      <c r="J5" s="2107"/>
      <c r="K5" s="2107"/>
      <c r="L5" s="2107"/>
      <c r="M5" s="2107"/>
      <c r="N5" s="2107"/>
      <c r="O5" s="2107"/>
      <c r="P5" s="2107"/>
      <c r="Q5" s="2107"/>
      <c r="R5" s="2107"/>
      <c r="S5" s="2107"/>
    </row>
    <row r="6" spans="1:28" ht="14.1" customHeight="1" x14ac:dyDescent="0.2">
      <c r="B6" s="446" t="s">
        <v>2102</v>
      </c>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2" t="s">
        <v>2102</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32">
        <v>1009700045</v>
      </c>
      <c r="B13" s="2133"/>
      <c r="C13" s="2133"/>
      <c r="D13" s="2133"/>
      <c r="E13" s="2133"/>
      <c r="F13" s="2133"/>
      <c r="G13" s="2133"/>
      <c r="H13" s="2134"/>
      <c r="I13" s="185"/>
      <c r="J13" s="184"/>
      <c r="K13" s="182"/>
      <c r="L13" s="184"/>
      <c r="M13" s="184"/>
      <c r="N13" s="184"/>
      <c r="O13" s="184"/>
      <c r="P13" s="184"/>
      <c r="Q13" s="184"/>
      <c r="R13" s="184"/>
      <c r="S13" s="184"/>
      <c r="T13" s="2137" t="s">
        <v>2093</v>
      </c>
      <c r="U13" s="2138"/>
      <c r="V13" s="2138"/>
      <c r="W13" s="2138"/>
      <c r="X13" s="2138"/>
      <c r="Y13" s="2139"/>
      <c r="Z13" s="2139"/>
      <c r="AA13" s="214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6" t="s">
        <v>2099</v>
      </c>
      <c r="B15" s="2135"/>
      <c r="C15" s="2135"/>
      <c r="D15" s="2135"/>
      <c r="E15" s="2135"/>
      <c r="F15" s="2135"/>
      <c r="G15" s="2135"/>
      <c r="H15" s="2136"/>
      <c r="T15" s="2067" t="s">
        <v>2112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2114</v>
      </c>
      <c r="B17" s="2093"/>
      <c r="C17" s="2093"/>
      <c r="D17" s="2093"/>
      <c r="E17" s="2093"/>
      <c r="F17" s="2093"/>
      <c r="G17" s="2093"/>
      <c r="H17" s="2118"/>
      <c r="T17" s="2146" t="s">
        <v>2094</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5" t="s">
        <v>785</v>
      </c>
      <c r="AA18" s="201"/>
    </row>
    <row r="19" spans="1:27" ht="13.5" customHeight="1" x14ac:dyDescent="0.2">
      <c r="A19" s="2086" t="s">
        <v>2100</v>
      </c>
      <c r="B19" s="2084"/>
      <c r="C19" s="2084"/>
      <c r="D19" s="2084"/>
      <c r="E19" s="2084"/>
      <c r="F19" s="2084"/>
      <c r="G19" s="2084"/>
      <c r="H19" s="2066"/>
      <c r="I19" s="184"/>
      <c r="J19" s="379"/>
      <c r="K19" s="195"/>
      <c r="L19" s="193"/>
      <c r="M19" s="660" t="s">
        <v>360</v>
      </c>
      <c r="P19" s="181"/>
      <c r="Q19" s="181"/>
      <c r="R19" s="181"/>
      <c r="S19" s="185"/>
      <c r="T19" s="2086" t="s">
        <v>2095</v>
      </c>
      <c r="U19" s="2065"/>
      <c r="V19" s="2065"/>
      <c r="W19" s="2066"/>
      <c r="X19" s="2083" t="s">
        <v>2033</v>
      </c>
      <c r="Y19" s="2145"/>
      <c r="Z19" s="2143">
        <v>62702</v>
      </c>
      <c r="AA19" s="214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4" t="s">
        <v>2101</v>
      </c>
      <c r="B21" s="2065"/>
      <c r="C21" s="2065"/>
      <c r="D21" s="2065"/>
      <c r="E21" s="2065"/>
      <c r="F21" s="2065"/>
      <c r="G21" s="2065"/>
      <c r="H21" s="2066"/>
      <c r="I21" s="2112" t="s">
        <v>786</v>
      </c>
      <c r="J21" s="2107"/>
      <c r="K21" s="2107"/>
      <c r="L21" s="2107"/>
      <c r="M21" s="2107"/>
      <c r="N21" s="2107"/>
      <c r="O21" s="2107"/>
      <c r="P21" s="2107"/>
      <c r="Q21" s="2107"/>
      <c r="R21" s="2107"/>
      <c r="S21" s="2113"/>
      <c r="T21" s="2092" t="s">
        <v>2096</v>
      </c>
      <c r="U21" s="2152"/>
      <c r="V21" s="2152"/>
      <c r="W21" s="2152"/>
      <c r="X21" s="2157" t="s">
        <v>2097</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6" t="s">
        <v>1631</v>
      </c>
      <c r="Z22" s="200"/>
      <c r="AA22" s="201"/>
    </row>
    <row r="23" spans="1:27" ht="13.5" customHeight="1" x14ac:dyDescent="0.2">
      <c r="A23" s="2109"/>
      <c r="B23" s="2110"/>
      <c r="C23" s="2110"/>
      <c r="D23" s="2110"/>
      <c r="E23" s="2110"/>
      <c r="F23" s="2110"/>
      <c r="G23" s="2110"/>
      <c r="H23" s="2111"/>
      <c r="T23" s="2092" t="s">
        <v>2098</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4">
        <v>62618</v>
      </c>
      <c r="B25" s="2065"/>
      <c r="C25" s="2065"/>
      <c r="D25" s="2065"/>
      <c r="E25" s="2065"/>
      <c r="F25" s="2065"/>
      <c r="G25" s="2065"/>
      <c r="H25" s="2066"/>
      <c r="I25" s="661"/>
      <c r="J25" s="204"/>
      <c r="K25" s="204"/>
      <c r="L25" s="204"/>
      <c r="M25" s="204"/>
      <c r="N25" s="204"/>
      <c r="O25" s="204"/>
      <c r="P25" s="204"/>
      <c r="Q25" s="204"/>
      <c r="R25" s="204"/>
      <c r="S25" s="205"/>
      <c r="T25" s="2149" t="s">
        <v>2113</v>
      </c>
      <c r="U25" s="2150"/>
      <c r="V25" s="2150"/>
      <c r="W25" s="2150"/>
      <c r="X25" s="2150"/>
      <c r="Y25" s="2150"/>
      <c r="Z25" s="2150"/>
      <c r="AA25" s="215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5" t="s">
        <v>2006</v>
      </c>
      <c r="J27" s="2076"/>
      <c r="K27" s="2076"/>
      <c r="L27" s="2076"/>
      <c r="M27" s="2076"/>
      <c r="N27" s="2076"/>
      <c r="O27" s="2076"/>
      <c r="P27" s="2076"/>
      <c r="Q27" s="2076"/>
      <c r="R27" s="2076"/>
      <c r="S27" s="2077"/>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t="s">
        <v>2102</v>
      </c>
      <c r="C29" s="674" t="s">
        <v>981</v>
      </c>
      <c r="D29" s="662"/>
      <c r="E29" s="1093"/>
      <c r="F29" s="1566" t="s">
        <v>1629</v>
      </c>
      <c r="G29" s="662"/>
      <c r="I29" s="275"/>
      <c r="J29" s="392"/>
      <c r="K29" s="182" t="s">
        <v>675</v>
      </c>
      <c r="L29" s="1762" t="s">
        <v>2102</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2" t="s">
        <v>2106</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2103</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2104</v>
      </c>
      <c r="B42" s="2065"/>
      <c r="C42" s="2066"/>
      <c r="D42" s="2083" t="s">
        <v>2105</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 sqref="B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3" t="s">
        <v>2102</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7" t="s">
        <v>2109</v>
      </c>
      <c r="C55" s="2178"/>
      <c r="D55" s="2178"/>
      <c r="E55" s="2178"/>
      <c r="F55" s="2178"/>
      <c r="G55" s="2178"/>
      <c r="H55" s="2179"/>
      <c r="I55" s="3"/>
    </row>
    <row r="56" spans="1:9" s="33" customFormat="1" x14ac:dyDescent="0.2">
      <c r="A56" s="1794"/>
      <c r="B56" s="2180"/>
      <c r="C56" s="2181"/>
      <c r="D56" s="2181"/>
      <c r="E56" s="2181"/>
      <c r="F56" s="2181"/>
      <c r="G56" s="2181"/>
      <c r="H56" s="2182"/>
      <c r="I56" s="3"/>
    </row>
    <row r="57" spans="1:9" s="33" customFormat="1" x14ac:dyDescent="0.2">
      <c r="A57" s="1794"/>
      <c r="B57" s="2180"/>
      <c r="C57" s="2181"/>
      <c r="D57" s="2181"/>
      <c r="E57" s="2181"/>
      <c r="F57" s="2181"/>
      <c r="G57" s="2181"/>
      <c r="H57" s="2182"/>
      <c r="I57" s="3"/>
    </row>
    <row r="58" spans="1:9" s="33" customFormat="1" x14ac:dyDescent="0.2">
      <c r="A58" s="1794"/>
      <c r="B58" s="2180"/>
      <c r="C58" s="2181"/>
      <c r="D58" s="2181"/>
      <c r="E58" s="2181"/>
      <c r="F58" s="2181"/>
      <c r="G58" s="2181"/>
      <c r="H58" s="2182"/>
      <c r="I58" s="3"/>
    </row>
    <row r="59" spans="1:9" s="33" customFormat="1" x14ac:dyDescent="0.2">
      <c r="A59" s="1794"/>
      <c r="B59" s="2180"/>
      <c r="C59" s="2181"/>
      <c r="D59" s="2181"/>
      <c r="E59" s="2181"/>
      <c r="F59" s="2181"/>
      <c r="G59" s="2181"/>
      <c r="H59" s="2182"/>
      <c r="I59" s="3"/>
    </row>
    <row r="60" spans="1:9" s="33" customFormat="1" x14ac:dyDescent="0.2">
      <c r="A60" s="1794"/>
      <c r="B60" s="2180"/>
      <c r="C60" s="2181"/>
      <c r="D60" s="2181"/>
      <c r="E60" s="2181"/>
      <c r="F60" s="2181"/>
      <c r="G60" s="2181"/>
      <c r="H60" s="2182"/>
      <c r="I60" s="3"/>
    </row>
    <row r="61" spans="1:9" s="33" customFormat="1" x14ac:dyDescent="0.2">
      <c r="A61" s="1794"/>
      <c r="B61" s="2180"/>
      <c r="C61" s="2181"/>
      <c r="D61" s="2181"/>
      <c r="E61" s="2181"/>
      <c r="F61" s="2181"/>
      <c r="G61" s="2181"/>
      <c r="H61" s="2182"/>
      <c r="I61" s="3"/>
    </row>
    <row r="62" spans="1:9" s="33" customFormat="1" x14ac:dyDescent="0.2">
      <c r="A62" s="1794"/>
      <c r="B62" s="2180"/>
      <c r="C62" s="2181"/>
      <c r="D62" s="2181"/>
      <c r="E62" s="2181"/>
      <c r="F62" s="2181"/>
      <c r="G62" s="2181"/>
      <c r="H62" s="2182"/>
      <c r="I62" s="3"/>
    </row>
    <row r="63" spans="1:9" s="33" customFormat="1" x14ac:dyDescent="0.2">
      <c r="A63" s="1794"/>
      <c r="B63" s="2180"/>
      <c r="C63" s="2181"/>
      <c r="D63" s="2181"/>
      <c r="E63" s="2181"/>
      <c r="F63" s="2181"/>
      <c r="G63" s="2181"/>
      <c r="H63" s="2182"/>
      <c r="I63" s="3"/>
    </row>
    <row r="64" spans="1:9" s="33" customFormat="1" x14ac:dyDescent="0.2">
      <c r="A64" s="1794"/>
      <c r="B64" s="2180"/>
      <c r="C64" s="2181"/>
      <c r="D64" s="2181"/>
      <c r="E64" s="2181"/>
      <c r="F64" s="2181"/>
      <c r="G64" s="2181"/>
      <c r="H64" s="2182"/>
      <c r="I64" s="3"/>
    </row>
    <row r="65" spans="1:9" s="33" customFormat="1" ht="9" customHeight="1" x14ac:dyDescent="0.2">
      <c r="A65" s="1795"/>
      <c r="B65" s="2183"/>
      <c r="C65" s="2184"/>
      <c r="D65" s="2184"/>
      <c r="E65" s="2184"/>
      <c r="F65" s="2184"/>
      <c r="G65" s="2184"/>
      <c r="H65" s="2185"/>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0" t="s">
        <v>1637</v>
      </c>
      <c r="B68" s="2173"/>
      <c r="C68" s="2173"/>
      <c r="D68" s="2173"/>
      <c r="E68" s="2174"/>
      <c r="F68" s="2174"/>
      <c r="G68" s="2174"/>
      <c r="H68" s="2174"/>
      <c r="I68" s="2174"/>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9" t="s">
        <v>1633</v>
      </c>
      <c r="B81" s="2189"/>
      <c r="C81" s="2189"/>
      <c r="D81" s="2190"/>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58"/>
      <c r="C110" s="2159"/>
      <c r="D110" s="2159"/>
      <c r="E110" s="2159"/>
      <c r="F110" s="2159"/>
      <c r="G110" s="2159"/>
      <c r="H110" s="2160"/>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1" t="s">
        <v>2093</v>
      </c>
      <c r="D112" s="2161"/>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2" t="s">
        <v>1646</v>
      </c>
      <c r="D115" s="2163"/>
      <c r="E115" s="2164"/>
      <c r="F115" s="2164"/>
      <c r="G115" s="2164"/>
      <c r="H115" s="2164"/>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304590</v>
      </c>
      <c r="E16" s="100"/>
      <c r="F16" s="82">
        <f>SUM('Acct Summary 7-8'!C17,'Acct Summary 7-8'!D17,'Acct Summary 7-8'!F17)</f>
        <v>309046</v>
      </c>
      <c r="G16" s="100"/>
      <c r="H16" s="82">
        <f>SUM(D16-F16)</f>
        <v>-4456</v>
      </c>
      <c r="I16" s="93"/>
      <c r="J16" s="82">
        <f>SUM('Acct Summary 7-8'!C81,'Acct Summary 7-8'!D81,'Acct Summary 7-8'!F81,'Acct Summary 7-8'!I81)</f>
        <v>36116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Two Rivers Career Educ System</v>
      </c>
      <c r="E7" s="136"/>
      <c r="G7" s="137"/>
      <c r="H7" s="138"/>
      <c r="I7" s="138"/>
      <c r="J7" s="138"/>
      <c r="K7" s="138"/>
      <c r="L7"/>
      <c r="M7"/>
      <c r="N7"/>
      <c r="O7"/>
      <c r="P7"/>
    </row>
    <row r="8" spans="1:18" ht="12.75" x14ac:dyDescent="0.2">
      <c r="A8"/>
      <c r="B8"/>
      <c r="C8" s="134" t="s">
        <v>1341</v>
      </c>
      <c r="D8" s="139">
        <f>COVER!A13</f>
        <v>1009700045</v>
      </c>
      <c r="E8" s="140"/>
      <c r="G8"/>
      <c r="H8"/>
      <c r="I8"/>
      <c r="J8"/>
      <c r="K8"/>
      <c r="L8"/>
      <c r="M8"/>
      <c r="N8"/>
      <c r="O8"/>
      <c r="P8"/>
    </row>
    <row r="9" spans="1:18" ht="12.75" x14ac:dyDescent="0.2">
      <c r="A9"/>
      <c r="B9"/>
      <c r="C9" s="134" t="s">
        <v>829</v>
      </c>
      <c r="D9" s="335" t="str">
        <f>COVER!A15</f>
        <v>Brown/Cass/Morgan/Scott/Schuyler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36116</v>
      </c>
      <c r="I12" s="1163"/>
      <c r="J12" s="1163"/>
      <c r="K12" s="1164">
        <f>TRUNC((H12/H13*100000),5)/100000</f>
        <v>0.11857250729999999</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304590</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309046</v>
      </c>
      <c r="I17" s="1163"/>
      <c r="J17" s="1169"/>
      <c r="K17" s="1164">
        <f>TRUNC((H17/H18*100000),5)/100000</f>
        <v>1.0146295019</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304590</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1.2695242</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36116</v>
      </c>
      <c r="I24" s="685"/>
      <c r="J24" s="685"/>
      <c r="K24" s="1173">
        <f>TRUNC(((H24/H25*100000)/100000),2)</f>
        <v>42.07</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858.46110999999996</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36116</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36116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913406</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913406</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7791</v>
      </c>
      <c r="D38" s="728"/>
      <c r="E38" s="728"/>
      <c r="F38" s="728"/>
      <c r="G38" s="728"/>
      <c r="H38" s="728"/>
      <c r="I38" s="728"/>
      <c r="J38" s="727"/>
      <c r="K38" s="728"/>
      <c r="L38" s="1101"/>
      <c r="M38" s="695"/>
      <c r="N38" s="695"/>
    </row>
    <row r="39" spans="1:14" customFormat="1" ht="13.5" customHeight="1" x14ac:dyDescent="0.2">
      <c r="A39" s="629" t="s">
        <v>405</v>
      </c>
      <c r="B39" s="543">
        <v>730</v>
      </c>
      <c r="C39" s="728">
        <v>28325</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913406</v>
      </c>
      <c r="N40" s="695"/>
    </row>
    <row r="41" spans="1:14" ht="13.5" customHeight="1" thickBot="1" x14ac:dyDescent="0.25">
      <c r="A41" s="465" t="s">
        <v>760</v>
      </c>
      <c r="B41" s="456"/>
      <c r="C41" s="486">
        <f>(SUM(C34,C37,C38,C39))</f>
        <v>36116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913406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D1"/>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696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222443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81451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304590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304590</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183171</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125875</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309046</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309046</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-4456</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-4456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40572</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36116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-4456</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-0.12338021929338797</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D1"/>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196</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196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v>500</v>
      </c>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500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696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222443</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222443</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222443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222443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1962</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1963</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1964</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81451</v>
      </c>
      <c r="D227" s="413"/>
      <c r="E227" s="434"/>
      <c r="F227" s="434"/>
      <c r="G227" s="413"/>
      <c r="H227" s="434"/>
      <c r="I227" s="434"/>
      <c r="J227" s="434"/>
      <c r="K227" s="434"/>
    </row>
    <row r="228" spans="1:11" ht="12.75" customHeight="1" thickBot="1" x14ac:dyDescent="0.25">
      <c r="A228" s="741" t="s">
        <v>1282</v>
      </c>
      <c r="B228" s="514"/>
      <c r="C228" s="485">
        <f>SUM(C226:C227)</f>
        <v>81451</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81451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81451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304590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v>22459</v>
      </c>
      <c r="F13" s="413">
        <v>101503</v>
      </c>
      <c r="G13" s="413">
        <v>59209</v>
      </c>
      <c r="H13" s="413"/>
      <c r="I13" s="437"/>
      <c r="J13" s="437"/>
      <c r="K13" s="415">
        <f t="shared" si="0"/>
        <v>183171</v>
      </c>
      <c r="L13" s="413">
        <v>181746</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22459</v>
      </c>
      <c r="F33" s="416">
        <f t="shared" si="1"/>
        <v>101503</v>
      </c>
      <c r="G33" s="416">
        <f t="shared" si="1"/>
        <v>59209</v>
      </c>
      <c r="H33" s="416">
        <f t="shared" si="1"/>
        <v>0</v>
      </c>
      <c r="I33" s="416">
        <f t="shared" si="1"/>
        <v>0</v>
      </c>
      <c r="J33" s="416">
        <f t="shared" si="1"/>
        <v>0</v>
      </c>
      <c r="K33" s="416">
        <f t="shared" si="1"/>
        <v>183171</v>
      </c>
      <c r="L33" s="416">
        <f t="shared" si="1"/>
        <v>181746</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v>2424</v>
      </c>
      <c r="F37" s="413"/>
      <c r="G37" s="413"/>
      <c r="H37" s="413"/>
      <c r="I37" s="437"/>
      <c r="J37" s="437"/>
      <c r="K37" s="415">
        <f t="shared" si="2"/>
        <v>2424</v>
      </c>
      <c r="L37" s="413">
        <v>2000</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2424</v>
      </c>
      <c r="F42" s="416">
        <f t="shared" si="3"/>
        <v>0</v>
      </c>
      <c r="G42" s="416">
        <f t="shared" si="3"/>
        <v>0</v>
      </c>
      <c r="H42" s="416">
        <f t="shared" si="3"/>
        <v>0</v>
      </c>
      <c r="I42" s="416">
        <f t="shared" si="3"/>
        <v>0</v>
      </c>
      <c r="J42" s="416">
        <f t="shared" si="3"/>
        <v>0</v>
      </c>
      <c r="K42" s="416">
        <f t="shared" si="3"/>
        <v>2424</v>
      </c>
      <c r="L42" s="416">
        <f t="shared" si="3"/>
        <v>2000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30904</v>
      </c>
      <c r="D44" s="419">
        <v>5237</v>
      </c>
      <c r="E44" s="419">
        <v>20353</v>
      </c>
      <c r="F44" s="419">
        <v>1338</v>
      </c>
      <c r="G44" s="419"/>
      <c r="H44" s="419"/>
      <c r="I44" s="437"/>
      <c r="J44" s="437"/>
      <c r="K44" s="421">
        <f>SUM(C44:J44)</f>
        <v>57832</v>
      </c>
      <c r="L44" s="419">
        <v>52706</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30904</v>
      </c>
      <c r="D47" s="416">
        <f t="shared" ref="D47:K47" si="4">SUM(D44:D46)</f>
        <v>5237</v>
      </c>
      <c r="E47" s="416">
        <f t="shared" si="4"/>
        <v>20353</v>
      </c>
      <c r="F47" s="416">
        <f t="shared" si="4"/>
        <v>1338</v>
      </c>
      <c r="G47" s="416">
        <f t="shared" si="4"/>
        <v>0</v>
      </c>
      <c r="H47" s="416">
        <f t="shared" si="4"/>
        <v>0</v>
      </c>
      <c r="I47" s="416">
        <f t="shared" si="4"/>
        <v>0</v>
      </c>
      <c r="J47" s="416">
        <f t="shared" si="4"/>
        <v>0</v>
      </c>
      <c r="K47" s="416">
        <f t="shared" si="4"/>
        <v>57832</v>
      </c>
      <c r="L47" s="416">
        <f>SUM(L44:L46)</f>
        <v>52706</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30906</v>
      </c>
      <c r="D50" s="413">
        <v>5400</v>
      </c>
      <c r="E50" s="413">
        <v>26630</v>
      </c>
      <c r="F50" s="413">
        <v>2683</v>
      </c>
      <c r="G50" s="413"/>
      <c r="H50" s="413"/>
      <c r="I50" s="437"/>
      <c r="J50" s="437"/>
      <c r="K50" s="421">
        <f>SUM(C50:J50)</f>
        <v>65619</v>
      </c>
      <c r="L50" s="413">
        <v>61556</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30906</v>
      </c>
      <c r="D53" s="416">
        <f t="shared" ref="D53:L53" si="5">SUM(D49:D52)</f>
        <v>5400</v>
      </c>
      <c r="E53" s="416">
        <f t="shared" si="5"/>
        <v>26630</v>
      </c>
      <c r="F53" s="416">
        <f t="shared" si="5"/>
        <v>2683</v>
      </c>
      <c r="G53" s="416">
        <f t="shared" si="5"/>
        <v>0</v>
      </c>
      <c r="H53" s="416">
        <f t="shared" si="5"/>
        <v>0</v>
      </c>
      <c r="I53" s="416">
        <f t="shared" si="5"/>
        <v>0</v>
      </c>
      <c r="J53" s="416">
        <f t="shared" si="5"/>
        <v>0</v>
      </c>
      <c r="K53" s="416">
        <f t="shared" si="5"/>
        <v>65619</v>
      </c>
      <c r="L53" s="416">
        <f t="shared" si="5"/>
        <v>61556</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v>5100</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5100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61810</v>
      </c>
      <c r="D74" s="426">
        <f t="shared" ref="D74:K74" si="10">SUM(D42,D47,D53,D57,D65,D72,D73)</f>
        <v>10637</v>
      </c>
      <c r="E74" s="426">
        <f t="shared" si="10"/>
        <v>49407</v>
      </c>
      <c r="F74" s="426">
        <f t="shared" si="10"/>
        <v>4021</v>
      </c>
      <c r="G74" s="426">
        <f t="shared" si="10"/>
        <v>0</v>
      </c>
      <c r="H74" s="426">
        <f t="shared" si="10"/>
        <v>0</v>
      </c>
      <c r="I74" s="426">
        <f t="shared" si="10"/>
        <v>0</v>
      </c>
      <c r="J74" s="426">
        <f t="shared" si="10"/>
        <v>0</v>
      </c>
      <c r="K74" s="426">
        <f t="shared" si="10"/>
        <v>125875</v>
      </c>
      <c r="L74" s="426">
        <f>SUM(L42,L47,L53,L57,L65,L72,L73)</f>
        <v>121362</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v>2500</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2500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0</v>
      </c>
      <c r="I102" s="508"/>
      <c r="J102" s="508"/>
      <c r="K102" s="426">
        <f>SUM(K84,K92,K100,K101)</f>
        <v>0</v>
      </c>
      <c r="L102" s="426">
        <f>SUM(L84,L92,L100,L101)</f>
        <v>2500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61810</v>
      </c>
      <c r="D114" s="416">
        <f t="shared" ref="D114:K114" si="13">SUM(D33,D74,D75,D102,D112,D113)</f>
        <v>10637</v>
      </c>
      <c r="E114" s="416">
        <f t="shared" si="13"/>
        <v>71866</v>
      </c>
      <c r="F114" s="416">
        <f t="shared" si="13"/>
        <v>105524</v>
      </c>
      <c r="G114" s="416">
        <f t="shared" si="13"/>
        <v>59209</v>
      </c>
      <c r="H114" s="416">
        <f>SUM(H33,H74,H75,H102,H112,H113)</f>
        <v>0</v>
      </c>
      <c r="I114" s="416">
        <f t="shared" si="13"/>
        <v>0</v>
      </c>
      <c r="J114" s="416">
        <f t="shared" si="13"/>
        <v>0</v>
      </c>
      <c r="K114" s="416">
        <f t="shared" si="13"/>
        <v>309046</v>
      </c>
      <c r="L114" s="416">
        <f>SUM(L33,L74,L75,L102,L112,L113)</f>
        <v>305608</v>
      </c>
    </row>
    <row r="115" spans="1:14" ht="23.25" thickTop="1" x14ac:dyDescent="0.2">
      <c r="A115" s="1827" t="s">
        <v>1177</v>
      </c>
      <c r="B115" s="893"/>
      <c r="C115" s="417"/>
      <c r="D115" s="417"/>
      <c r="E115" s="417"/>
      <c r="F115" s="417"/>
      <c r="G115" s="417"/>
      <c r="H115" s="417"/>
      <c r="I115" s="417"/>
      <c r="J115" s="417"/>
      <c r="K115" s="441">
        <f>'Revenues 9-14'!C275-'Expenditures 15-22'!K114</f>
        <v>-4456</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125"/>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12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5" sqref="D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D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1969</v>
      </c>
      <c r="B2" s="836" t="s">
        <v>1935</v>
      </c>
      <c r="C2" s="1085" t="s">
        <v>1936</v>
      </c>
      <c r="D2" s="1085" t="s">
        <v>1937</v>
      </c>
      <c r="E2" s="1085" t="s">
        <v>1938</v>
      </c>
      <c r="F2" s="1085" t="s">
        <v>1939</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8"/>
    </row>
    <row r="2" spans="1:7" ht="33.75" customHeight="1" x14ac:dyDescent="0.2">
      <c r="A2" s="2300" t="s">
        <v>1971</v>
      </c>
      <c r="B2" s="2301"/>
      <c r="C2" s="1627" t="s">
        <v>1940</v>
      </c>
      <c r="D2" s="1627" t="s">
        <v>1941</v>
      </c>
      <c r="E2" s="1627" t="s">
        <v>1942</v>
      </c>
      <c r="F2" s="1627" t="s">
        <v>1943</v>
      </c>
    </row>
    <row r="3" spans="1:7" ht="23.25" customHeight="1" x14ac:dyDescent="0.2">
      <c r="A3" s="2305" t="s">
        <v>1328</v>
      </c>
      <c r="B3" s="2306"/>
      <c r="C3" s="2296"/>
      <c r="D3" s="2297"/>
      <c r="E3" s="2297"/>
      <c r="F3" s="2298"/>
    </row>
    <row r="4" spans="1:7" ht="12.75" customHeight="1" thickBot="1" x14ac:dyDescent="0.25">
      <c r="A4" s="2285" t="s">
        <v>734</v>
      </c>
      <c r="B4" s="2302"/>
      <c r="C4" s="928"/>
      <c r="D4" s="928"/>
      <c r="E4" s="928"/>
      <c r="F4" s="1602">
        <f>SUM(C4+D4)-E4</f>
        <v>0</v>
      </c>
    </row>
    <row r="5" spans="1:7" ht="13.5" thickTop="1" x14ac:dyDescent="0.2">
      <c r="A5" s="2303" t="s">
        <v>1324</v>
      </c>
      <c r="B5" s="2288"/>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4" t="s">
        <v>735</v>
      </c>
      <c r="B15" s="2286"/>
      <c r="C15" s="1602">
        <f>SUM(C6:C14)</f>
        <v>0</v>
      </c>
      <c r="D15" s="1602">
        <f>SUM(D6:D14)</f>
        <v>0</v>
      </c>
      <c r="E15" s="1602">
        <f>SUM(E6:E14)</f>
        <v>0</v>
      </c>
      <c r="F15" s="1602">
        <f>SUM(F6:F14)</f>
        <v>0</v>
      </c>
      <c r="G15" s="686"/>
    </row>
    <row r="16" spans="1:7" s="56" customFormat="1" ht="13.5" thickTop="1" x14ac:dyDescent="0.2">
      <c r="A16" s="2299" t="s">
        <v>1325</v>
      </c>
      <c r="B16" s="2288"/>
      <c r="C16" s="2280"/>
      <c r="D16" s="2281"/>
      <c r="E16" s="2281"/>
      <c r="F16" s="2282"/>
    </row>
    <row r="17" spans="1:11" ht="12.75" customHeight="1" thickBot="1" x14ac:dyDescent="0.25">
      <c r="A17" s="2278" t="s">
        <v>67</v>
      </c>
      <c r="B17" s="2279"/>
      <c r="C17" s="1603"/>
      <c r="D17" s="513"/>
      <c r="E17" s="1603"/>
      <c r="F17" s="1602">
        <f>SUM(C17+D17)-E17</f>
        <v>0</v>
      </c>
    </row>
    <row r="18" spans="1:11" ht="12.75" customHeight="1" thickTop="1" thickBot="1" x14ac:dyDescent="0.25">
      <c r="A18" s="2278" t="s">
        <v>7</v>
      </c>
      <c r="B18" s="2279"/>
      <c r="C18" s="1603"/>
      <c r="D18" s="513"/>
      <c r="E18" s="1603"/>
      <c r="F18" s="1602">
        <f>SUM(C18+D18)-E18</f>
        <v>0</v>
      </c>
    </row>
    <row r="19" spans="1:11" ht="12.75" customHeight="1" thickTop="1" thickBot="1" x14ac:dyDescent="0.25">
      <c r="A19" s="2278" t="s">
        <v>454</v>
      </c>
      <c r="B19" s="2279"/>
      <c r="C19" s="1603"/>
      <c r="D19" s="513"/>
      <c r="E19" s="1603"/>
      <c r="F19" s="1602">
        <f>SUM(C19+D19)-E19</f>
        <v>0</v>
      </c>
    </row>
    <row r="20" spans="1:11" ht="12.75" customHeight="1" thickTop="1" thickBot="1" x14ac:dyDescent="0.25">
      <c r="A20" s="2283" t="s">
        <v>527</v>
      </c>
      <c r="B20" s="2284"/>
      <c r="C20" s="1603"/>
      <c r="D20" s="513"/>
      <c r="E20" s="1603"/>
      <c r="F20" s="1602">
        <f>SUM(C20+D20)-E20</f>
        <v>0</v>
      </c>
    </row>
    <row r="21" spans="1:11" ht="14.25" thickTop="1" thickBot="1" x14ac:dyDescent="0.25">
      <c r="A21" s="2285" t="s">
        <v>736</v>
      </c>
      <c r="B21" s="2286"/>
      <c r="C21" s="1602">
        <f>SUM(C17:C20)</f>
        <v>0</v>
      </c>
      <c r="D21" s="1602">
        <f>SUM(D17:D20)</f>
        <v>0</v>
      </c>
      <c r="E21" s="1602">
        <f>SUM(E17:E20)</f>
        <v>0</v>
      </c>
      <c r="F21" s="1602">
        <f>SUM(F17:F20)</f>
        <v>0</v>
      </c>
      <c r="G21" s="686"/>
    </row>
    <row r="22" spans="1:11" ht="13.5" thickTop="1" x14ac:dyDescent="0.2">
      <c r="A22" s="2287" t="s">
        <v>1326</v>
      </c>
      <c r="B22" s="2288"/>
      <c r="C22" s="2280"/>
      <c r="D22" s="2281"/>
      <c r="E22" s="2281"/>
      <c r="F22" s="2282"/>
    </row>
    <row r="23" spans="1:11" ht="23.25" customHeight="1" thickBot="1" x14ac:dyDescent="0.25">
      <c r="A23" s="2285" t="s">
        <v>737</v>
      </c>
      <c r="B23" s="2286"/>
      <c r="C23" s="928"/>
      <c r="D23" s="928"/>
      <c r="E23" s="928"/>
      <c r="F23" s="1602">
        <f>SUM(C23+D23)-E23</f>
        <v>0</v>
      </c>
      <c r="G23" s="686"/>
    </row>
    <row r="24" spans="1:11" ht="13.5" thickTop="1" x14ac:dyDescent="0.2">
      <c r="A24" s="2287" t="s">
        <v>1327</v>
      </c>
      <c r="B24" s="2288"/>
      <c r="C24" s="2280"/>
      <c r="D24" s="2281"/>
      <c r="E24" s="2281"/>
      <c r="F24" s="2282"/>
    </row>
    <row r="25" spans="1:11" ht="13.5" thickBot="1" x14ac:dyDescent="0.25">
      <c r="A25" s="2285" t="s">
        <v>738</v>
      </c>
      <c r="B25" s="2291"/>
      <c r="C25" s="928"/>
      <c r="D25" s="928"/>
      <c r="E25" s="928"/>
      <c r="F25" s="1602">
        <f>SUM(C25+D25)-E25</f>
        <v>0</v>
      </c>
      <c r="G25" s="686"/>
    </row>
    <row r="26" spans="1:11" ht="13.5" thickTop="1" x14ac:dyDescent="0.2">
      <c r="A26" s="2292" t="s">
        <v>762</v>
      </c>
      <c r="B26" s="2288"/>
      <c r="C26" s="1604"/>
      <c r="D26" s="1604"/>
      <c r="E26" s="1604"/>
      <c r="F26" s="1605"/>
    </row>
    <row r="27" spans="1:11" ht="13.5" thickBot="1" x14ac:dyDescent="0.25">
      <c r="A27" s="2285" t="s">
        <v>1260</v>
      </c>
      <c r="B27" s="2293"/>
      <c r="C27" s="513"/>
      <c r="D27" s="513"/>
      <c r="E27" s="513"/>
      <c r="F27" s="1602">
        <f>SUM(C27+D27)-E27</f>
        <v>0</v>
      </c>
      <c r="G27" s="686"/>
    </row>
    <row r="28" spans="1:11" ht="7.5" customHeight="1" thickTop="1" x14ac:dyDescent="0.2">
      <c r="A28" s="549"/>
    </row>
    <row r="29" spans="1:11" ht="23.25" customHeight="1" x14ac:dyDescent="0.2">
      <c r="A29" s="2289" t="s">
        <v>685</v>
      </c>
      <c r="B29" s="2290"/>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2" t="s">
        <v>687</v>
      </c>
      <c r="C52" s="2273"/>
      <c r="D52" s="2273"/>
      <c r="E52" s="124" t="s">
        <v>1011</v>
      </c>
      <c r="F52" s="2274"/>
      <c r="G52" s="2275"/>
      <c r="H52" s="118"/>
      <c r="I52" s="118"/>
      <c r="J52" s="121"/>
    </row>
    <row r="53" spans="1:11" ht="11.25" customHeight="1" x14ac:dyDescent="0.2">
      <c r="A53" s="754" t="s">
        <v>1086</v>
      </c>
      <c r="B53" s="125" t="s">
        <v>1127</v>
      </c>
      <c r="C53" s="121"/>
      <c r="D53" s="117"/>
      <c r="E53" s="124" t="s">
        <v>587</v>
      </c>
      <c r="F53" s="2276"/>
      <c r="G53" s="2277"/>
      <c r="H53" s="118"/>
      <c r="I53" s="118"/>
      <c r="J53" s="121"/>
    </row>
    <row r="54" spans="1:11" ht="11.25" customHeight="1" x14ac:dyDescent="0.2">
      <c r="A54" s="755"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40"/>
      <c r="I1" s="760"/>
      <c r="J1" s="759"/>
    </row>
    <row r="2" spans="1:11" ht="36.75" x14ac:dyDescent="0.2">
      <c r="A2" s="2328" t="s">
        <v>1972</v>
      </c>
      <c r="B2" s="2329"/>
      <c r="C2" s="2329"/>
      <c r="D2" s="2329"/>
      <c r="E2" s="2330"/>
      <c r="F2" s="1887" t="s">
        <v>1077</v>
      </c>
      <c r="G2" s="1888" t="s">
        <v>101</v>
      </c>
      <c r="H2" s="1888" t="s">
        <v>479</v>
      </c>
      <c r="I2" s="1888" t="s">
        <v>1379</v>
      </c>
      <c r="J2" s="1888" t="s">
        <v>1022</v>
      </c>
      <c r="K2" s="1888" t="s">
        <v>145</v>
      </c>
    </row>
    <row r="3" spans="1:11" x14ac:dyDescent="0.2">
      <c r="A3" s="2331" t="s">
        <v>1946</v>
      </c>
      <c r="B3" s="2332"/>
      <c r="C3" s="2332"/>
      <c r="D3" s="2332"/>
      <c r="E3" s="2333"/>
      <c r="F3" s="256"/>
      <c r="G3" s="564"/>
      <c r="H3" s="564"/>
      <c r="I3" s="564"/>
      <c r="J3" s="1217"/>
      <c r="K3" s="1217"/>
    </row>
    <row r="4" spans="1:11" x14ac:dyDescent="0.2">
      <c r="A4" s="2334" t="s">
        <v>434</v>
      </c>
      <c r="B4" s="2335"/>
      <c r="C4" s="2335"/>
      <c r="D4" s="2335"/>
      <c r="E4" s="2273"/>
      <c r="F4" s="551"/>
      <c r="G4" s="572"/>
      <c r="H4" s="571"/>
      <c r="I4" s="572"/>
      <c r="J4" s="1195"/>
      <c r="K4" s="1195"/>
    </row>
    <row r="5" spans="1:11" ht="13.5" customHeight="1" x14ac:dyDescent="0.2">
      <c r="A5" s="2310" t="s">
        <v>1259</v>
      </c>
      <c r="B5" s="2311"/>
      <c r="C5" s="2311"/>
      <c r="D5" s="2311"/>
      <c r="E5" s="2312"/>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3" t="s">
        <v>1908</v>
      </c>
      <c r="B10" s="2314"/>
      <c r="C10" s="2314"/>
      <c r="D10" s="2314"/>
      <c r="E10" s="2315"/>
      <c r="F10" s="1283" t="s">
        <v>1030</v>
      </c>
      <c r="G10" s="569"/>
      <c r="H10" s="1284"/>
      <c r="I10" s="564"/>
      <c r="J10" s="1217"/>
      <c r="K10" s="1217"/>
    </row>
    <row r="11" spans="1:11" x14ac:dyDescent="0.2">
      <c r="A11" s="2310" t="s">
        <v>167</v>
      </c>
      <c r="B11" s="2311"/>
      <c r="C11" s="2311"/>
      <c r="D11" s="2311"/>
      <c r="E11" s="2312"/>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6" t="s">
        <v>435</v>
      </c>
      <c r="B13" s="2337"/>
      <c r="C13" s="2337"/>
      <c r="D13" s="2337"/>
      <c r="E13" s="2338"/>
      <c r="F13" s="1152"/>
      <c r="G13" s="566"/>
      <c r="H13" s="567"/>
      <c r="I13" s="568"/>
      <c r="J13" s="568"/>
      <c r="K13" s="568"/>
    </row>
    <row r="14" spans="1:11" x14ac:dyDescent="0.2">
      <c r="A14" s="2319" t="s">
        <v>535</v>
      </c>
      <c r="B14" s="2319"/>
      <c r="C14" s="2319"/>
      <c r="D14" s="2319"/>
      <c r="E14" s="2320"/>
      <c r="F14" s="258" t="s">
        <v>1020</v>
      </c>
      <c r="G14" s="569"/>
      <c r="H14" s="564"/>
      <c r="I14" s="570"/>
      <c r="J14" s="1185"/>
      <c r="K14" s="1217"/>
    </row>
    <row r="15" spans="1:11" x14ac:dyDescent="0.2">
      <c r="A15" s="2311" t="s">
        <v>5</v>
      </c>
      <c r="B15" s="2311"/>
      <c r="C15" s="2311"/>
      <c r="D15" s="2311"/>
      <c r="E15" s="2312"/>
      <c r="F15" s="258" t="s">
        <v>1021</v>
      </c>
      <c r="G15" s="570"/>
      <c r="H15" s="564"/>
      <c r="I15" s="564"/>
      <c r="J15" s="1217"/>
      <c r="K15" s="1217"/>
    </row>
    <row r="16" spans="1:11" ht="12.75" customHeight="1" x14ac:dyDescent="0.2">
      <c r="A16" s="2311" t="s">
        <v>339</v>
      </c>
      <c r="B16" s="2311"/>
      <c r="C16" s="2311"/>
      <c r="D16" s="2311"/>
      <c r="E16" s="2312"/>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9" t="s">
        <v>433</v>
      </c>
      <c r="B18" s="2340"/>
      <c r="C18" s="2340"/>
      <c r="D18" s="2340"/>
      <c r="E18" s="2341"/>
      <c r="F18" s="258" t="s">
        <v>1107</v>
      </c>
      <c r="G18" s="569"/>
      <c r="H18" s="569"/>
      <c r="I18" s="569"/>
      <c r="J18" s="1217"/>
      <c r="K18" s="1203"/>
    </row>
    <row r="19" spans="1:11" ht="23.25" customHeight="1" x14ac:dyDescent="0.2">
      <c r="A19" s="2311" t="s">
        <v>490</v>
      </c>
      <c r="B19" s="2322"/>
      <c r="C19" s="2322"/>
      <c r="D19" s="2322"/>
      <c r="E19" s="2312"/>
      <c r="F19" s="258" t="s">
        <v>1108</v>
      </c>
      <c r="G19" s="569"/>
      <c r="H19" s="569"/>
      <c r="I19" s="569"/>
      <c r="J19" s="1217"/>
      <c r="K19" s="1203"/>
    </row>
    <row r="20" spans="1:11" ht="12.75" customHeight="1" x14ac:dyDescent="0.2">
      <c r="A20" s="2323" t="s">
        <v>1907</v>
      </c>
      <c r="B20" s="2324"/>
      <c r="C20" s="2324"/>
      <c r="D20" s="2324"/>
      <c r="E20" s="232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1909</v>
      </c>
      <c r="B22" s="2314"/>
      <c r="C22" s="2314"/>
      <c r="D22" s="2314"/>
      <c r="E22" s="232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6"/>
      <c r="I31" s="2317"/>
      <c r="J31" s="2317"/>
      <c r="K31" s="2317"/>
    </row>
    <row r="32" spans="1:11" x14ac:dyDescent="0.2">
      <c r="A32" s="59"/>
      <c r="B32" s="9"/>
      <c r="C32" s="9"/>
      <c r="D32" s="9"/>
      <c r="E32" s="553"/>
      <c r="F32" s="1158" t="s">
        <v>639</v>
      </c>
      <c r="G32" s="573"/>
      <c r="H32" s="2318"/>
      <c r="I32" s="2317"/>
      <c r="J32" s="2317"/>
      <c r="K32" s="2317"/>
    </row>
    <row r="33" spans="1:11" ht="9.75" customHeight="1" x14ac:dyDescent="0.2">
      <c r="A33" s="1789" t="s">
        <v>1906</v>
      </c>
      <c r="B33" s="113"/>
      <c r="C33" s="113"/>
      <c r="D33" s="113"/>
      <c r="E33" s="113"/>
      <c r="F33" s="113"/>
      <c r="G33" s="574"/>
      <c r="H33" s="2318"/>
      <c r="I33" s="2317"/>
      <c r="J33" s="2317"/>
      <c r="K33" s="2317"/>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26"/>
      <c r="C41" s="2326"/>
      <c r="D41" s="2326"/>
      <c r="E41" s="2326"/>
      <c r="F41" s="232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948071</v>
      </c>
      <c r="D12" s="644">
        <v>70220</v>
      </c>
      <c r="E12" s="644">
        <v>104885</v>
      </c>
      <c r="F12" s="1068">
        <f>(C12+D12)-E12</f>
        <v>913406</v>
      </c>
      <c r="G12" s="640">
        <v>10</v>
      </c>
      <c r="H12" s="576">
        <v>521004</v>
      </c>
      <c r="I12" s="576">
        <v>91341</v>
      </c>
      <c r="J12" s="576">
        <v>104885</v>
      </c>
      <c r="K12" s="1067">
        <f>(H12+I12)-J12</f>
        <v>507460</v>
      </c>
      <c r="L12" s="1067">
        <f>F12-K12</f>
        <v>405946</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948071</v>
      </c>
      <c r="D16" s="646">
        <f>SUM(D3,D5:D6,D8:D10,D12:D15)</f>
        <v>70220</v>
      </c>
      <c r="E16" s="646">
        <f>SUM(E3,E5:E6,E8:E10,E12:E15)</f>
        <v>104885</v>
      </c>
      <c r="F16" s="646">
        <f>SUM(F3,F5:F6,F8:F10,F12:F15)</f>
        <v>913406</v>
      </c>
      <c r="G16" s="640"/>
      <c r="H16" s="646">
        <f>SUM(H3,H6,H8:H10,H12:H14,)</f>
        <v>521004</v>
      </c>
      <c r="I16" s="646">
        <f>SUM(I3,I6,I8:I10,I12:I14,)</f>
        <v>91341</v>
      </c>
      <c r="J16" s="646">
        <f>SUM(J3,J6,J8:J10,J12:J14,)</f>
        <v>104885</v>
      </c>
      <c r="K16" s="1068">
        <f>(H16+I16)-J16</f>
        <v>507460</v>
      </c>
      <c r="L16" s="1068">
        <f>F16-K16</f>
        <v>405946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91341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D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309046</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309046</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1884</v>
      </c>
      <c r="C54" s="966" t="s">
        <v>1160</v>
      </c>
      <c r="D54" s="962" t="s">
        <v>1302</v>
      </c>
      <c r="E54" s="580"/>
      <c r="F54" s="1109">
        <f>'Expenditures 15-22'!G114</f>
        <v>59209</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59209</v>
      </c>
      <c r="G75" s="358"/>
    </row>
    <row r="76" spans="1:8" s="972" customFormat="1" ht="12" customHeight="1" thickTop="1" thickBot="1" x14ac:dyDescent="0.25">
      <c r="A76" s="586"/>
      <c r="B76" s="584"/>
      <c r="C76" s="585"/>
      <c r="D76" s="971" t="s">
        <v>1858</v>
      </c>
      <c r="E76" s="596"/>
      <c r="F76" s="1115">
        <f>(F14-F75)</f>
        <v>249837</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500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222443</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81451</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304394</v>
      </c>
    </row>
    <row r="176" spans="1:7" ht="12" customHeight="1" x14ac:dyDescent="0.2">
      <c r="A176" s="589"/>
      <c r="B176" s="590"/>
      <c r="C176" s="591"/>
      <c r="D176" s="1003" t="s">
        <v>1925</v>
      </c>
      <c r="E176" s="1057"/>
      <c r="F176" s="1119">
        <f>'PCTC-OEPP 28-29'!F76-F175</f>
        <v>-54557</v>
      </c>
    </row>
    <row r="177" spans="1:7" ht="12" customHeight="1" x14ac:dyDescent="0.2">
      <c r="A177" s="589"/>
      <c r="B177" s="590"/>
      <c r="C177" s="591"/>
      <c r="D177" s="1003" t="s">
        <v>798</v>
      </c>
      <c r="E177" s="1057"/>
      <c r="F177" s="1119">
        <f>'Cap Outlay Deprec 27'!I18</f>
        <v>91341</v>
      </c>
    </row>
    <row r="178" spans="1:7" ht="12" customHeight="1" x14ac:dyDescent="0.2">
      <c r="A178" s="589"/>
      <c r="B178" s="590"/>
      <c r="C178" s="591"/>
      <c r="D178" s="1003" t="s">
        <v>1927</v>
      </c>
      <c r="E178" s="1057"/>
      <c r="F178" s="1119">
        <f>F176+F177</f>
        <v>36784</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2060</v>
      </c>
      <c r="B11" s="2361"/>
      <c r="C11" s="2361"/>
      <c r="D11" s="227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123962</v>
      </c>
      <c r="F19" s="772"/>
      <c r="G19" s="774">
        <f>'Expenditures 15-22'!K33-SUM('Expenditures 15-22'!G33,'Expenditures 15-22'!I33)+'Expenditures 15-22'!D223</f>
        <v>123962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2424</v>
      </c>
      <c r="F21" s="772"/>
      <c r="G21" s="774">
        <f>'Expenditures 15-22'!K42-SUM('Expenditures 15-22'!G42,'Expenditures 15-22'!I42)+'Expenditures 15-22'!K120-SUM('Expenditures 15-22'!G120,'Expenditures 15-22'!I120)+'Expenditures 15-22'!K174-SUM('Expenditures 15-22'!G174,'Expenditures 15-22'!I174)+'Expenditures 15-22'!D232</f>
        <v>2424</v>
      </c>
      <c r="H21" s="287"/>
      <c r="I21" s="216"/>
    </row>
    <row r="22" spans="1:9" s="2" customFormat="1" ht="12" customHeight="1" x14ac:dyDescent="0.2">
      <c r="A22" s="771" t="s">
        <v>663</v>
      </c>
      <c r="B22" s="767"/>
      <c r="C22" s="766">
        <v>2200</v>
      </c>
      <c r="D22" s="772"/>
      <c r="E22" s="773">
        <f>'Expenditures 15-22'!K47-SUM('Expenditures 15-22'!G47,'Expenditures 15-22'!I47)+'Expenditures 15-22'!D237</f>
        <v>57832</v>
      </c>
      <c r="F22" s="772"/>
      <c r="G22" s="774">
        <f>'Expenditures 15-22'!K47-SUM('Expenditures 15-22'!G47,'Expenditures 15-22'!I47)+'Expenditures 15-22'!D237</f>
        <v>57832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65619</v>
      </c>
      <c r="F23" s="772"/>
      <c r="G23" s="773">
        <f>'Expenditures 15-22'!K53-SUM('Expenditures 15-22'!G53,'Expenditures 15-22'!I53)+'Expenditures 15-22'!D251+'Expenditures 15-22'!K323-SUM('Expenditures 15-22'!G323,'Expenditures 15-22'!I323)</f>
        <v>65619</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249837</v>
      </c>
      <c r="F40" s="776">
        <f>SUM(F19:F39)</f>
        <v>0</v>
      </c>
      <c r="G40" s="776">
        <f>SUM(G19:G39)</f>
        <v>249837</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249837</v>
      </c>
      <c r="F43" s="781" t="s">
        <v>563</v>
      </c>
      <c r="G43" s="777">
        <f>G40</f>
        <v>249837</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D1"/>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5" t="s">
        <v>2072</v>
      </c>
      <c r="B5" s="2366"/>
      <c r="C5" s="2366"/>
      <c r="D5" s="2366"/>
      <c r="E5" s="2366"/>
    </row>
    <row r="6" spans="1:7" ht="12" customHeight="1" x14ac:dyDescent="0.25">
      <c r="A6" s="1993"/>
      <c r="B6" s="2367" t="s">
        <v>2114</v>
      </c>
      <c r="C6" s="2367"/>
      <c r="D6" s="2367"/>
      <c r="E6" s="1994"/>
    </row>
    <row r="7" spans="1:7" ht="11.25" customHeight="1" x14ac:dyDescent="0.25">
      <c r="A7" s="1993"/>
      <c r="B7" s="2368" t="s">
        <v>2115</v>
      </c>
      <c r="C7" s="2368"/>
      <c r="D7" s="2368"/>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t="s">
        <v>2107</v>
      </c>
      <c r="C31" s="2005" t="s">
        <v>2107</v>
      </c>
      <c r="D31" s="2008"/>
      <c r="E31" s="2007" t="s">
        <v>2108</v>
      </c>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Two Rivers Career Educ System</v>
      </c>
      <c r="J6" s="2388"/>
    </row>
    <row r="7" spans="1:10" x14ac:dyDescent="0.2">
      <c r="A7" s="2389" t="s">
        <v>1037</v>
      </c>
      <c r="B7" s="2390"/>
      <c r="C7" s="2390"/>
      <c r="D7" s="2390"/>
      <c r="E7" s="2391"/>
      <c r="F7" s="1662"/>
      <c r="G7" s="1651"/>
      <c r="H7" s="1661" t="s">
        <v>438</v>
      </c>
      <c r="I7" s="2392">
        <f>COVER!A13</f>
        <v>1009700045</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65619</v>
      </c>
      <c r="F12" s="1690"/>
      <c r="G12" s="1689">
        <f t="shared" ref="G12:G18" si="0">SUM(E12:F12)</f>
        <v>65619</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65619</v>
      </c>
      <c r="F19" s="1697">
        <f t="shared" si="2"/>
        <v>0</v>
      </c>
      <c r="G19" s="1697">
        <f t="shared" si="2"/>
        <v>65619</v>
      </c>
      <c r="H19" s="1697">
        <f t="shared" si="2"/>
        <v>0</v>
      </c>
      <c r="I19" s="1697">
        <f t="shared" si="2"/>
        <v>0</v>
      </c>
      <c r="J19" s="1697">
        <f t="shared" si="2"/>
        <v>0</v>
      </c>
    </row>
    <row r="20" spans="1:10" ht="25.5" customHeight="1" thickTop="1" x14ac:dyDescent="0.2">
      <c r="A20" s="1685">
        <v>9</v>
      </c>
      <c r="B20" s="2399" t="s">
        <v>1954</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1998</v>
      </c>
      <c r="G27" s="2400"/>
    </row>
    <row r="28" spans="1:10" ht="28.5" customHeight="1" x14ac:dyDescent="0.2">
      <c r="B28" s="1700"/>
      <c r="C28" s="2402"/>
      <c r="D28" s="2402"/>
      <c r="E28" s="1971"/>
      <c r="F28" s="2402"/>
      <c r="G28" s="2402"/>
    </row>
    <row r="29" spans="1:10" x14ac:dyDescent="0.2">
      <c r="B29" s="1700"/>
      <c r="C29" s="1965" t="s">
        <v>2000</v>
      </c>
      <c r="E29" s="1970"/>
      <c r="F29" s="2401" t="s">
        <v>1999</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2001</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c r="B6" s="13" t="s">
        <v>2111</v>
      </c>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Two Rivers Career Educ System</v>
      </c>
    </row>
    <row r="65" spans="2:2" x14ac:dyDescent="0.2">
      <c r="B65" s="397">
        <f>COVER!A13</f>
        <v>1009700045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 sqref="C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1514475</xdr:colOff>
                <xdr:row>3</xdr:row>
                <xdr:rowOff>142875</xdr:rowOff>
              </from>
              <to>
                <xdr:col>0</xdr:col>
                <xdr:colOff>2428875</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1980</v>
      </c>
      <c r="B4" s="2422"/>
      <c r="C4" s="2422"/>
      <c r="D4" s="2422"/>
      <c r="E4" s="2422"/>
      <c r="F4" s="2423"/>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304590</v>
      </c>
      <c r="C6" s="1632">
        <f>'Acct Summary 7-8'!D8</f>
        <v>0</v>
      </c>
      <c r="D6" s="1632">
        <f>'Acct Summary 7-8'!F8</f>
        <v>0</v>
      </c>
      <c r="E6" s="1632">
        <f>'Acct Summary 7-8'!I8</f>
        <v>0</v>
      </c>
      <c r="F6" s="1632">
        <f>SUM(B6:E6)</f>
        <v>304590</v>
      </c>
    </row>
    <row r="7" spans="1:8" s="1633" customFormat="1" ht="14.25" customHeight="1" thickBot="1" x14ac:dyDescent="0.25">
      <c r="A7" s="1631" t="s">
        <v>1694</v>
      </c>
      <c r="B7" s="1634">
        <f>'Acct Summary 7-8'!C17</f>
        <v>309046</v>
      </c>
      <c r="C7" s="1634">
        <f>'Acct Summary 7-8'!D17</f>
        <v>0</v>
      </c>
      <c r="D7" s="1634">
        <f>'Acct Summary 7-8'!F17</f>
        <v>0</v>
      </c>
      <c r="E7" s="1897"/>
      <c r="F7" s="1632">
        <f>SUM(B7:E7)</f>
        <v>309046</v>
      </c>
    </row>
    <row r="8" spans="1:8" s="1633" customFormat="1" ht="14.25" thickTop="1" thickBot="1" x14ac:dyDescent="0.25">
      <c r="A8" s="1635" t="s">
        <v>1695</v>
      </c>
      <c r="B8" s="1636">
        <f>(B6-B7)</f>
        <v>-4456</v>
      </c>
      <c r="C8" s="1636">
        <f>(C6-C7)</f>
        <v>0</v>
      </c>
      <c r="D8" s="1636">
        <f>(D6-D7)</f>
        <v>0</v>
      </c>
      <c r="E8" s="1634">
        <f>(E6-E7)</f>
        <v>0</v>
      </c>
      <c r="F8" s="1637">
        <f>SUM(F6-F7)</f>
        <v>-4456</v>
      </c>
    </row>
    <row r="9" spans="1:8" s="1633" customFormat="1" ht="14.25" thickTop="1" thickBot="1" x14ac:dyDescent="0.25">
      <c r="A9" s="1638" t="s">
        <v>1957</v>
      </c>
      <c r="B9" s="1639">
        <f>'Acct Summary 7-8'!C81</f>
        <v>36116</v>
      </c>
      <c r="C9" s="1639">
        <f>'Acct Summary 7-8'!D81</f>
        <v>0</v>
      </c>
      <c r="D9" s="1639">
        <f>'Acct Summary 7-8'!F81</f>
        <v>0</v>
      </c>
      <c r="E9" s="1639">
        <f>'Acct Summary 7-8'!I81</f>
        <v>0</v>
      </c>
      <c r="F9" s="1718">
        <f>SUM(B9:E9)</f>
        <v>36116</v>
      </c>
    </row>
    <row r="10" spans="1:8" ht="16.5" customHeight="1" thickTop="1" x14ac:dyDescent="0.2">
      <c r="A10" s="1640"/>
      <c r="B10" s="1641"/>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t="0.75" customHeight="1" x14ac:dyDescent="0.2">
      <c r="A14" s="2408" t="s">
        <v>1853</v>
      </c>
      <c r="B14" s="2408"/>
      <c r="C14" s="2408"/>
      <c r="D14" s="2408"/>
      <c r="E14" s="2408"/>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1993</v>
      </c>
      <c r="D11" s="2430"/>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7" t="str">
        <f>COVER!A17</f>
        <v>Two Rivers Career Educ System</v>
      </c>
      <c r="B7" s="2448"/>
      <c r="C7" s="2448"/>
      <c r="D7" s="2461"/>
      <c r="E7" s="2462">
        <f>COVER!A13</f>
        <v>1009700045</v>
      </c>
      <c r="F7" s="2463"/>
      <c r="G7" s="2464" t="str">
        <f>COVER!T23</f>
        <v>060-004845</v>
      </c>
      <c r="H7" s="2465"/>
      <c r="I7" s="2465"/>
      <c r="J7" s="2465"/>
      <c r="K7" s="2465"/>
      <c r="L7" s="2466"/>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67"/>
      <c r="B9" s="2437"/>
      <c r="C9" s="2437"/>
      <c r="D9" s="2437"/>
      <c r="E9" s="2437"/>
      <c r="F9" s="2468"/>
      <c r="G9" s="2436" t="str">
        <f>COVER!T13</f>
        <v>Pehlman and Dold, P.C.</v>
      </c>
      <c r="H9" s="2458"/>
      <c r="I9" s="2458"/>
      <c r="J9" s="2458"/>
      <c r="K9" s="2458"/>
      <c r="L9" s="2469"/>
    </row>
    <row r="10" spans="1:29" ht="13.5" customHeight="1" x14ac:dyDescent="0.2">
      <c r="A10" s="2444"/>
      <c r="B10" s="2445"/>
      <c r="C10" s="2445"/>
      <c r="D10" s="2445"/>
      <c r="E10" s="2445"/>
      <c r="F10" s="2446"/>
      <c r="G10" s="2436" t="str">
        <f>COVER!T17</f>
        <v>100 North Amos Avenue</v>
      </c>
      <c r="H10" s="2450"/>
      <c r="I10" s="2450"/>
      <c r="J10" s="2450"/>
      <c r="K10" s="2450"/>
      <c r="L10" s="2451"/>
    </row>
    <row r="11" spans="1:29" ht="13.5" customHeight="1" x14ac:dyDescent="0.2">
      <c r="A11" s="2040" t="s">
        <v>2032</v>
      </c>
      <c r="B11" s="2041"/>
      <c r="C11" s="2020"/>
      <c r="D11" s="2044"/>
      <c r="E11" s="2020"/>
      <c r="F11" s="2021"/>
      <c r="G11" s="2436" t="str">
        <f>COVER!T19</f>
        <v>Springfield</v>
      </c>
      <c r="H11" s="2450"/>
      <c r="I11" s="2450"/>
      <c r="J11" s="1982" t="str">
        <f>COVER!X19</f>
        <v>IL</v>
      </c>
      <c r="K11" s="1982">
        <f>COVER!Z19</f>
        <v>62702</v>
      </c>
      <c r="L11" s="2024"/>
    </row>
    <row r="12" spans="1:29" ht="13.5" customHeight="1" x14ac:dyDescent="0.2">
      <c r="A12" s="2452" t="s">
        <v>2031</v>
      </c>
      <c r="B12" s="2453"/>
      <c r="C12" s="2453"/>
      <c r="D12" s="2453"/>
      <c r="E12" s="2453"/>
      <c r="F12" s="2454"/>
      <c r="G12" s="1985"/>
      <c r="H12" s="1310"/>
      <c r="I12" s="1310"/>
      <c r="J12" s="1310"/>
      <c r="K12" s="1310"/>
      <c r="L12" s="1986"/>
    </row>
    <row r="13" spans="1:29" ht="13.5" customHeight="1" x14ac:dyDescent="0.2">
      <c r="A13" s="2436"/>
      <c r="B13" s="2458"/>
      <c r="C13" s="2458"/>
      <c r="D13" s="2458"/>
      <c r="E13" s="1309"/>
      <c r="F13" s="2033"/>
      <c r="G13" s="2025" t="s">
        <v>2034</v>
      </c>
      <c r="H13" s="2026"/>
      <c r="I13" s="2455" t="str">
        <f>COVER!T25</f>
        <v>jnichols@p-dcpas.com</v>
      </c>
      <c r="J13" s="2456"/>
      <c r="K13" s="2456"/>
      <c r="L13" s="2457"/>
    </row>
    <row r="14" spans="1:29" ht="13.5" customHeight="1" x14ac:dyDescent="0.2">
      <c r="A14" s="2436" t="str">
        <f>COVER!A19</f>
        <v>113 East Main Street, Suite 2</v>
      </c>
      <c r="B14" s="2437"/>
      <c r="C14" s="2437"/>
      <c r="D14" s="2437"/>
      <c r="E14" s="2031">
        <v>0</v>
      </c>
      <c r="F14" s="1308"/>
      <c r="G14" s="2027" t="s">
        <v>1413</v>
      </c>
      <c r="H14" s="1291"/>
      <c r="I14" s="1291"/>
      <c r="J14" s="1291"/>
      <c r="K14" s="1291"/>
      <c r="L14" s="2023"/>
    </row>
    <row r="15" spans="1:29" ht="13.5" customHeight="1" x14ac:dyDescent="0.2">
      <c r="A15" s="2436" t="str">
        <f>COVER!A21</f>
        <v xml:space="preserve">Beardstown, IL </v>
      </c>
      <c r="B15" s="2450"/>
      <c r="C15" s="2450"/>
      <c r="D15" s="1290"/>
      <c r="E15" s="1987"/>
      <c r="F15" s="1307"/>
      <c r="G15" s="1981" t="str">
        <f>COVER!T15</f>
        <v>Jamie Nichols</v>
      </c>
      <c r="H15" s="1291"/>
      <c r="I15" s="1291"/>
      <c r="J15" s="1291"/>
      <c r="K15" s="1291"/>
      <c r="L15" s="2023"/>
    </row>
    <row r="16" spans="1:29" ht="12.2" customHeight="1" x14ac:dyDescent="0.2">
      <c r="A16" s="2030" t="s">
        <v>2033</v>
      </c>
      <c r="B16" s="1558"/>
      <c r="C16" s="2032">
        <f>COVER!A25</f>
        <v>62618</v>
      </c>
      <c r="D16" s="2032"/>
      <c r="E16" s="2032"/>
      <c r="F16" s="2033"/>
      <c r="G16" s="2438"/>
      <c r="H16" s="2439"/>
      <c r="I16" s="2439"/>
      <c r="J16" s="2439"/>
      <c r="K16" s="2439"/>
      <c r="L16" s="2440"/>
    </row>
    <row r="17" spans="1:13" ht="12.2" customHeight="1" x14ac:dyDescent="0.2">
      <c r="A17" s="2441"/>
      <c r="B17" s="2442"/>
      <c r="C17" s="2442"/>
      <c r="D17" s="2442"/>
      <c r="E17" s="2442"/>
      <c r="F17" s="2443"/>
      <c r="G17" s="2027" t="s">
        <v>1412</v>
      </c>
      <c r="H17" s="1291"/>
      <c r="I17" s="1291"/>
      <c r="J17" s="1291"/>
      <c r="K17" s="2028" t="s">
        <v>1411</v>
      </c>
      <c r="L17" s="2021"/>
      <c r="M17" s="1306"/>
    </row>
    <row r="18" spans="1:13" ht="12.2" customHeight="1" x14ac:dyDescent="0.2">
      <c r="A18" s="2444"/>
      <c r="B18" s="2445"/>
      <c r="C18" s="2445"/>
      <c r="D18" s="2445"/>
      <c r="E18" s="2445"/>
      <c r="F18" s="2446"/>
      <c r="G18" s="2447" t="str">
        <f>COVER!T21</f>
        <v>(217) 787-0563</v>
      </c>
      <c r="H18" s="2448"/>
      <c r="I18" s="2448"/>
      <c r="J18" s="2448"/>
      <c r="K18" s="2447" t="str">
        <f>COVER!X21</f>
        <v>(217) 787-9266</v>
      </c>
      <c r="L18" s="244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Two Rivers Career Educ System</v>
      </c>
      <c r="B1" s="2460"/>
      <c r="C1" s="2460"/>
      <c r="D1" s="2460"/>
    </row>
    <row r="2" spans="1:11" s="1980" customFormat="1" ht="12.75" x14ac:dyDescent="0.2">
      <c r="A2" s="2471">
        <f>'Single Audit Cover'!E7</f>
        <v>1009700045</v>
      </c>
      <c r="B2" s="2472"/>
      <c r="C2" s="2472"/>
      <c r="D2" s="2472"/>
    </row>
    <row r="3" spans="1:11" s="1980" customFormat="1" ht="12.75" x14ac:dyDescent="0.2">
      <c r="A3" s="2470" t="s">
        <v>2018</v>
      </c>
      <c r="B3" s="2460"/>
      <c r="C3" s="2460"/>
      <c r="D3" s="2460"/>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Two Rivers Career Educ System</v>
      </c>
      <c r="B1" s="2475"/>
      <c r="C1" s="2475"/>
      <c r="D1" s="2475"/>
      <c r="E1" s="2475"/>
    </row>
    <row r="2" spans="1:5" x14ac:dyDescent="0.2">
      <c r="A2" s="2476">
        <f>'Single Audit Cover'!E7</f>
        <v>1009700045</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81451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81451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81451</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81451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Two Rivers Career Educ System</v>
      </c>
      <c r="C1" s="2480"/>
      <c r="D1" s="2480"/>
      <c r="E1" s="2480"/>
      <c r="F1" s="2480"/>
      <c r="G1" s="2480"/>
      <c r="H1" s="2480"/>
      <c r="I1" s="2480"/>
      <c r="J1" s="2480"/>
      <c r="K1" s="2480"/>
    </row>
    <row r="2" spans="2:12" ht="15" x14ac:dyDescent="0.2">
      <c r="B2" s="2481">
        <f>'Single Audit Cover'!E7</f>
        <v>1009700045</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7" t="str">
        <f>'Single Audit Cover'!A7</f>
        <v>Two Rivers Career Educ System</v>
      </c>
      <c r="B1" s="2488"/>
      <c r="C1" s="2488"/>
      <c r="D1" s="2488"/>
      <c r="E1" s="1435"/>
    </row>
    <row r="2" spans="1:7" ht="13.5" customHeight="1" x14ac:dyDescent="0.2">
      <c r="A2" s="2489">
        <f>'Single Audit Cover'!E7</f>
        <v>1009700045</v>
      </c>
      <c r="B2" s="2490"/>
      <c r="C2" s="2490"/>
      <c r="D2" s="2490"/>
      <c r="E2" s="1424"/>
    </row>
    <row r="3" spans="1:7" ht="15.75" customHeight="1" x14ac:dyDescent="0.25">
      <c r="A3" s="2491" t="s">
        <v>1545</v>
      </c>
      <c r="B3" s="2492"/>
      <c r="C3" s="2492"/>
      <c r="D3" s="2492"/>
      <c r="E3" s="1434"/>
    </row>
    <row r="4" spans="1:7" ht="13.5" customHeight="1" x14ac:dyDescent="0.25">
      <c r="A4" s="2493" t="str">
        <f>'[1]Single Audit Cover'!A4</f>
        <v>Year Ending June 30, 2016</v>
      </c>
      <c r="B4" s="2494"/>
      <c r="C4" s="2494"/>
      <c r="D4" s="2494"/>
      <c r="E4" s="1434"/>
    </row>
    <row r="5" spans="1:7" ht="8.25" customHeight="1" x14ac:dyDescent="0.2">
      <c r="C5" s="1368"/>
      <c r="D5" s="1368"/>
    </row>
    <row r="6" spans="1:7" ht="13.5" customHeight="1" x14ac:dyDescent="0.2">
      <c r="A6" s="1358" t="s">
        <v>1915</v>
      </c>
      <c r="C6" s="1368"/>
      <c r="D6" s="1368"/>
    </row>
    <row r="7" spans="1:7" ht="60.95" customHeight="1" x14ac:dyDescent="0.2">
      <c r="A7" s="2495" t="s">
        <v>2024</v>
      </c>
      <c r="B7" s="2496"/>
      <c r="C7" s="2496"/>
      <c r="D7" s="2496"/>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5" t="s">
        <v>1916</v>
      </c>
      <c r="B12" s="2496"/>
      <c r="C12" s="2496"/>
      <c r="D12" s="2496"/>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4"/>
      <c r="E16" s="2484"/>
      <c r="F16" s="2484"/>
    </row>
    <row r="17" spans="1:6" ht="20.65" customHeight="1" x14ac:dyDescent="0.2">
      <c r="A17" s="1799"/>
      <c r="B17" s="1429"/>
      <c r="C17" s="2047"/>
      <c r="D17" s="2484"/>
      <c r="E17" s="2484"/>
      <c r="F17" s="2484"/>
    </row>
    <row r="18" spans="1:6" ht="20.65" customHeight="1" x14ac:dyDescent="0.2">
      <c r="A18" s="1799"/>
      <c r="B18" s="1429"/>
      <c r="C18" s="2047"/>
      <c r="D18" s="2484"/>
      <c r="E18" s="2484"/>
      <c r="F18" s="2484"/>
    </row>
    <row r="19" spans="1:6" ht="20.65" customHeight="1" x14ac:dyDescent="0.2">
      <c r="A19" s="1799"/>
      <c r="B19" s="1429"/>
      <c r="C19" s="2047"/>
      <c r="D19" s="2484"/>
      <c r="E19" s="2484"/>
      <c r="F19" s="2484"/>
    </row>
    <row r="20" spans="1:6" ht="20.65" customHeight="1" x14ac:dyDescent="0.2">
      <c r="A20" s="1799"/>
      <c r="B20" s="1429"/>
      <c r="C20" s="2047"/>
      <c r="D20" s="2484"/>
      <c r="E20" s="2484"/>
      <c r="F20" s="2484"/>
    </row>
    <row r="21" spans="1:6" ht="20.65" customHeight="1" x14ac:dyDescent="0.2">
      <c r="A21" s="1799"/>
      <c r="B21" s="1429"/>
      <c r="C21" s="2047"/>
      <c r="D21" s="2484"/>
      <c r="E21" s="2484"/>
      <c r="F21" s="2484"/>
    </row>
    <row r="22" spans="1:6" ht="20.65" customHeight="1" x14ac:dyDescent="0.2">
      <c r="A22" s="1799"/>
      <c r="B22" s="1429"/>
      <c r="C22" s="2047"/>
      <c r="D22" s="2484"/>
      <c r="E22" s="2484"/>
      <c r="F22" s="2484"/>
    </row>
    <row r="23" spans="1:6" ht="20.65" customHeight="1" x14ac:dyDescent="0.2">
      <c r="A23" s="1799"/>
      <c r="B23" s="1429"/>
      <c r="C23" s="2047"/>
      <c r="D23" s="2484"/>
      <c r="E23" s="2484"/>
      <c r="F23" s="2484"/>
    </row>
    <row r="24" spans="1:6" ht="20.65" customHeight="1" x14ac:dyDescent="0.2">
      <c r="A24" s="1799"/>
      <c r="B24" s="1429"/>
      <c r="C24" s="2047"/>
      <c r="D24" s="2484"/>
      <c r="E24" s="2484"/>
      <c r="F24" s="2484"/>
    </row>
    <row r="25" spans="1:6" ht="20.65" customHeight="1" x14ac:dyDescent="0.2">
      <c r="A25" s="1799"/>
      <c r="B25" s="1429"/>
      <c r="C25" s="2047"/>
      <c r="D25" s="2484"/>
      <c r="E25" s="2484"/>
      <c r="F25" s="2484"/>
    </row>
    <row r="26" spans="1:6" ht="20.65" customHeight="1" x14ac:dyDescent="0.2">
      <c r="A26" s="1799"/>
      <c r="B26" s="1429"/>
      <c r="C26" s="2047"/>
      <c r="D26" s="2484"/>
      <c r="E26" s="2484"/>
      <c r="F26" s="2484"/>
    </row>
    <row r="27" spans="1:6" ht="20.65" customHeight="1" x14ac:dyDescent="0.2">
      <c r="A27" s="1799"/>
      <c r="B27" s="1429"/>
      <c r="C27" s="2047"/>
      <c r="D27" s="2484"/>
      <c r="E27" s="2484"/>
      <c r="F27" s="2484"/>
    </row>
    <row r="28" spans="1:6" ht="20.65" customHeight="1" x14ac:dyDescent="0.2">
      <c r="A28" s="1799"/>
      <c r="B28" s="1429"/>
      <c r="C28" s="2047"/>
      <c r="D28" s="2484"/>
      <c r="E28" s="2484"/>
      <c r="F28" s="2484"/>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5" t="s">
        <v>1917</v>
      </c>
      <c r="B31" s="2485"/>
      <c r="C31" s="2485"/>
      <c r="D31" s="248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6" t="s">
        <v>2025</v>
      </c>
      <c r="C45" s="2486"/>
      <c r="D45" s="2486"/>
      <c r="E45" s="1424"/>
    </row>
    <row r="46" spans="1:5" s="1373" customFormat="1" ht="33.75" customHeight="1" x14ac:dyDescent="0.2">
      <c r="A46" s="1423">
        <v>6</v>
      </c>
      <c r="B46" s="2483" t="s">
        <v>2081</v>
      </c>
      <c r="C46" s="2483"/>
      <c r="D46" s="2483"/>
    </row>
    <row r="47" spans="1:5" ht="45.75" customHeight="1" x14ac:dyDescent="0.2">
      <c r="A47" s="1423">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3" t="str">
        <f>'Single Audit Cover'!A7</f>
        <v>Two Rivers Career Educ System</v>
      </c>
      <c r="C1" s="2504"/>
      <c r="D1" s="2504"/>
      <c r="E1" s="2504"/>
      <c r="F1" s="2504"/>
      <c r="G1" s="2504"/>
      <c r="H1" s="2504"/>
      <c r="I1" s="2504"/>
      <c r="J1" s="1474"/>
    </row>
    <row r="2" spans="2:10" s="1368" customFormat="1" ht="12.75" customHeight="1" x14ac:dyDescent="0.2">
      <c r="B2" s="2505">
        <f>'Single Audit Cover'!E7</f>
        <v>1009700045</v>
      </c>
      <c r="C2" s="2506"/>
      <c r="D2" s="2506"/>
      <c r="E2" s="2506"/>
      <c r="F2" s="2506"/>
      <c r="G2" s="2506"/>
      <c r="H2" s="2506"/>
      <c r="I2" s="2506"/>
      <c r="J2" s="1474"/>
    </row>
    <row r="3" spans="2:10" s="1368" customFormat="1" ht="12.75" customHeight="1" x14ac:dyDescent="0.2">
      <c r="B3" s="2507" t="s">
        <v>1567</v>
      </c>
      <c r="C3" s="2494"/>
      <c r="D3" s="2494"/>
      <c r="E3" s="2494"/>
      <c r="F3" s="2494"/>
      <c r="G3" s="2494"/>
      <c r="H3" s="2494"/>
      <c r="I3" s="2494"/>
      <c r="J3" s="1473"/>
    </row>
    <row r="4" spans="2:10" s="1368" customFormat="1" ht="12.75" customHeight="1" x14ac:dyDescent="0.2">
      <c r="B4" s="2507" t="str">
        <f>'[1]Single Audit Cover'!A4</f>
        <v>Year Ending June 30, 2016</v>
      </c>
      <c r="C4" s="2494"/>
      <c r="D4" s="2494"/>
      <c r="E4" s="2494"/>
      <c r="F4" s="2494"/>
      <c r="G4" s="2494"/>
      <c r="H4" s="2494"/>
      <c r="I4" s="2494"/>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7" t="s">
        <v>1566</v>
      </c>
      <c r="C7" s="2494"/>
      <c r="D7" s="2494"/>
      <c r="E7" s="2494"/>
      <c r="F7" s="2494"/>
      <c r="G7" s="2494"/>
      <c r="H7" s="2494"/>
      <c r="I7" s="2494"/>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2"/>
      <c r="D11" s="2502"/>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1"/>
      <c r="E29" s="2501"/>
      <c r="F29" s="2501"/>
      <c r="G29" s="2501"/>
      <c r="H29" s="2501"/>
      <c r="I29" s="2501"/>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7"/>
      <c r="D37" s="2498"/>
      <c r="E37" s="2498"/>
      <c r="F37" s="2498"/>
      <c r="G37" s="2498"/>
      <c r="H37" s="2498"/>
      <c r="I37" s="2499"/>
    </row>
    <row r="38" spans="1:9" ht="20.45" customHeight="1" x14ac:dyDescent="0.2">
      <c r="B38" s="1445"/>
      <c r="C38" s="2497"/>
      <c r="D38" s="2498"/>
      <c r="E38" s="2498"/>
      <c r="F38" s="2498"/>
      <c r="G38" s="2498"/>
      <c r="H38" s="2498"/>
      <c r="I38" s="2499"/>
    </row>
    <row r="39" spans="1:9" ht="20.65" customHeight="1" x14ac:dyDescent="0.2">
      <c r="B39" s="1445"/>
      <c r="C39" s="2497"/>
      <c r="D39" s="2498"/>
      <c r="E39" s="2498"/>
      <c r="F39" s="2498"/>
      <c r="G39" s="2498"/>
      <c r="H39" s="2498"/>
      <c r="I39" s="2499"/>
    </row>
    <row r="40" spans="1:9" ht="20.65" customHeight="1" x14ac:dyDescent="0.2">
      <c r="B40" s="1445"/>
      <c r="C40" s="2497"/>
      <c r="D40" s="2498"/>
      <c r="E40" s="2498"/>
      <c r="F40" s="2498"/>
      <c r="G40" s="2498"/>
      <c r="H40" s="2498"/>
      <c r="I40" s="2499"/>
    </row>
    <row r="41" spans="1:9" ht="20.65" customHeight="1" x14ac:dyDescent="0.2">
      <c r="B41" s="1445"/>
      <c r="C41" s="2497"/>
      <c r="D41" s="2498"/>
      <c r="E41" s="2498"/>
      <c r="F41" s="2498"/>
      <c r="G41" s="2498"/>
      <c r="H41" s="2498"/>
      <c r="I41" s="2499"/>
    </row>
    <row r="42" spans="1:9" ht="20.65" customHeight="1" x14ac:dyDescent="0.2">
      <c r="B42" s="1445"/>
      <c r="C42" s="2497"/>
      <c r="D42" s="2498"/>
      <c r="E42" s="2498"/>
      <c r="F42" s="2498"/>
      <c r="G42" s="2498"/>
      <c r="H42" s="2498"/>
      <c r="I42" s="2499"/>
    </row>
    <row r="43" spans="1:9" ht="6.2" customHeight="1" x14ac:dyDescent="0.2"/>
    <row r="44" spans="1:9" x14ac:dyDescent="0.2">
      <c r="B44" s="1376" t="s">
        <v>1552</v>
      </c>
      <c r="C44" s="1388"/>
      <c r="D44" s="1388"/>
      <c r="E44" s="2500"/>
      <c r="F44" s="2500"/>
      <c r="G44" s="2500"/>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3" t="str">
        <f>'Single Audit Cover'!A7</f>
        <v>Two Rivers Career Educ System</v>
      </c>
      <c r="C1" s="2503"/>
      <c r="D1" s="2503"/>
      <c r="E1" s="2503"/>
      <c r="F1" s="2503"/>
      <c r="G1" s="2503"/>
      <c r="H1" s="2503"/>
      <c r="I1" s="2503"/>
      <c r="J1" s="2503"/>
      <c r="K1" s="2503"/>
      <c r="L1" s="1522"/>
      <c r="M1" s="1522"/>
    </row>
    <row r="2" spans="1:13" ht="12" customHeight="1" x14ac:dyDescent="0.2">
      <c r="B2" s="2505">
        <f>'Single Audit Cover'!E7</f>
        <v>1009700045</v>
      </c>
      <c r="C2" s="2505"/>
      <c r="D2" s="2505"/>
      <c r="E2" s="2505"/>
      <c r="F2" s="2505"/>
      <c r="G2" s="2505"/>
      <c r="H2" s="2505"/>
      <c r="I2" s="2505"/>
      <c r="J2" s="2505"/>
      <c r="K2" s="2505"/>
      <c r="L2" s="1521"/>
      <c r="M2" s="1520"/>
    </row>
    <row r="3" spans="1:13" ht="10.35" customHeight="1" x14ac:dyDescent="0.2">
      <c r="B3" s="2493" t="s">
        <v>1567</v>
      </c>
      <c r="C3" s="2493"/>
      <c r="D3" s="2493"/>
      <c r="E3" s="2493"/>
      <c r="F3" s="2493"/>
      <c r="G3" s="2493"/>
      <c r="H3" s="2493"/>
      <c r="I3" s="2493"/>
      <c r="J3" s="2493"/>
      <c r="K3" s="2493"/>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7" t="str">
        <f>'Single Audit Cover'!A7</f>
        <v>Two Rivers Career Educ System</v>
      </c>
      <c r="C1" s="2517"/>
      <c r="D1" s="2517"/>
      <c r="E1" s="2517"/>
      <c r="F1" s="2517"/>
      <c r="G1" s="2517"/>
      <c r="H1" s="2517"/>
      <c r="I1" s="2517"/>
      <c r="J1" s="2517"/>
      <c r="K1" s="2517"/>
      <c r="L1" s="1543"/>
    </row>
    <row r="2" spans="1:12" ht="12.75" customHeight="1" x14ac:dyDescent="0.2">
      <c r="B2" s="2518">
        <f>'Single Audit Cover'!E7</f>
        <v>1009700045</v>
      </c>
      <c r="C2" s="2518"/>
      <c r="D2" s="2518"/>
      <c r="E2" s="2518"/>
      <c r="F2" s="2518"/>
      <c r="G2" s="2518"/>
      <c r="H2" s="2518"/>
      <c r="I2" s="2518"/>
      <c r="J2" s="2518"/>
      <c r="K2" s="2518"/>
      <c r="L2" s="1542"/>
    </row>
    <row r="3" spans="1:12" ht="12.75" customHeight="1" x14ac:dyDescent="0.2">
      <c r="B3" s="2493" t="s">
        <v>1567</v>
      </c>
      <c r="C3" s="2493"/>
      <c r="D3" s="2493"/>
      <c r="E3" s="2493"/>
      <c r="F3" s="2493"/>
      <c r="G3" s="2493"/>
      <c r="H3" s="2493"/>
      <c r="I3" s="2493"/>
      <c r="J3" s="2493"/>
      <c r="K3" s="2493"/>
      <c r="L3" s="1519"/>
    </row>
    <row r="4" spans="1:12" ht="12.75" customHeight="1" x14ac:dyDescent="0.2">
      <c r="B4" s="2493" t="str">
        <f>'[1]Single Audit Cover'!A4</f>
        <v>Year Ending June 30, 2016</v>
      </c>
      <c r="C4" s="2493"/>
      <c r="D4" s="2493"/>
      <c r="E4" s="2493"/>
      <c r="F4" s="2493"/>
      <c r="G4" s="2493"/>
      <c r="H4" s="2493"/>
      <c r="I4" s="2493"/>
      <c r="J4" s="2493"/>
      <c r="K4" s="2493"/>
      <c r="L4" s="1519"/>
    </row>
    <row r="5" spans="1:12" ht="5.25" customHeight="1" x14ac:dyDescent="0.2">
      <c r="B5" s="1354" t="s">
        <v>1390</v>
      </c>
      <c r="C5" s="1354"/>
      <c r="L5" s="1427"/>
    </row>
    <row r="6" spans="1:12" ht="30.75" customHeight="1" x14ac:dyDescent="0.2">
      <c r="A6" s="1427"/>
      <c r="B6" s="2519" t="s">
        <v>1608</v>
      </c>
      <c r="C6" s="2519"/>
      <c r="D6" s="2519"/>
      <c r="E6" s="2519"/>
      <c r="F6" s="2519"/>
      <c r="G6" s="2519"/>
      <c r="H6" s="2519"/>
      <c r="I6" s="2519"/>
      <c r="J6" s="2519"/>
      <c r="K6" s="2519"/>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1"/>
      <c r="G12" s="2501"/>
      <c r="H12" s="2501"/>
      <c r="I12" s="2501"/>
      <c r="J12" s="2501"/>
      <c r="K12" s="2501"/>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4"/>
      <c r="E14" s="2514"/>
      <c r="F14" s="2514"/>
      <c r="H14" s="1431" t="s">
        <v>1602</v>
      </c>
      <c r="I14" s="2515"/>
      <c r="J14" s="2515"/>
      <c r="K14" s="2515"/>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5"/>
      <c r="E16" s="2515"/>
      <c r="F16" s="2515"/>
      <c r="G16" s="2515"/>
      <c r="H16" s="2515"/>
      <c r="I16" s="2515"/>
      <c r="J16" s="2515"/>
      <c r="K16" s="2515"/>
      <c r="L16" s="1427"/>
    </row>
    <row r="17" spans="2:12" ht="13.5" customHeight="1" x14ac:dyDescent="0.2">
      <c r="B17" s="1432" t="s">
        <v>1600</v>
      </c>
      <c r="C17" s="1432"/>
      <c r="D17" s="2516"/>
      <c r="E17" s="2516"/>
      <c r="F17" s="2516"/>
      <c r="G17" s="2516"/>
      <c r="H17" s="2516"/>
      <c r="I17" s="2516"/>
      <c r="J17" s="2516"/>
      <c r="K17" s="2516"/>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3" t="str">
        <f>'Single Audit Cover'!A7</f>
        <v>Two Rivers Career Educ System</v>
      </c>
      <c r="C1" s="2503"/>
      <c r="D1" s="2503"/>
      <c r="E1" s="1555"/>
    </row>
    <row r="2" spans="2:5" s="1388" customFormat="1" ht="12.75" customHeight="1" x14ac:dyDescent="0.2">
      <c r="B2" s="2505">
        <f>'Single Audit Cover'!E7</f>
        <v>1009700045</v>
      </c>
      <c r="C2" s="2505"/>
      <c r="D2" s="2505"/>
      <c r="E2" s="1554"/>
    </row>
    <row r="3" spans="2:5" s="1347" customFormat="1" ht="12.75" customHeight="1" x14ac:dyDescent="0.2">
      <c r="B3" s="2493" t="s">
        <v>1618</v>
      </c>
      <c r="C3" s="2493"/>
      <c r="D3" s="2493"/>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3" t="str">
        <f>'Single Audit Cover'!A7</f>
        <v>Two Rivers Career Educ System</v>
      </c>
      <c r="C1" s="2503"/>
      <c r="D1" s="2503"/>
      <c r="E1" s="2503"/>
      <c r="F1" s="1543"/>
      <c r="G1" s="1543"/>
      <c r="H1" s="1543"/>
      <c r="I1" s="1543"/>
      <c r="J1" s="1543"/>
      <c r="K1" s="1543"/>
      <c r="L1" s="1543"/>
    </row>
    <row r="2" spans="2:12" ht="13.5" customHeight="1" x14ac:dyDescent="0.2">
      <c r="B2" s="2505">
        <f>'Single Audit Cover'!E7</f>
        <v>1009700045</v>
      </c>
      <c r="C2" s="2505"/>
      <c r="D2" s="2505"/>
      <c r="E2" s="2505"/>
      <c r="F2" s="1542"/>
      <c r="G2" s="1542"/>
      <c r="H2" s="1542"/>
      <c r="I2" s="1542"/>
      <c r="J2" s="1542"/>
      <c r="K2" s="1542"/>
      <c r="L2" s="1542"/>
    </row>
    <row r="3" spans="2:12" ht="13.5" customHeight="1" x14ac:dyDescent="0.2">
      <c r="B3" s="2493" t="s">
        <v>1626</v>
      </c>
      <c r="C3" s="2493"/>
      <c r="D3" s="2493"/>
      <c r="E3" s="2493"/>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1009700045</v>
      </c>
    </row>
    <row r="3" spans="1:2" x14ac:dyDescent="0.2">
      <c r="A3" t="s">
        <v>1132</v>
      </c>
      <c r="B3" s="1233" t="str">
        <f>COVER!A15</f>
        <v>Brown/Cass/Morgan/Scott/Schuyler</v>
      </c>
    </row>
    <row r="4" spans="1:2" x14ac:dyDescent="0.2">
      <c r="A4" t="s">
        <v>1188</v>
      </c>
      <c r="B4" s="1233" t="str">
        <f>COVER!A17</f>
        <v>Two Rivers Career Educ System</v>
      </c>
    </row>
    <row r="5" spans="1:2" x14ac:dyDescent="0.2">
      <c r="A5" t="s">
        <v>819</v>
      </c>
      <c r="B5" s="1233" t="str">
        <f>COVER!A38</f>
        <v>Reggie Clinton, Director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f>IF(COVER!J30="x","Yes",IF(COVER!L30="x","No",0))</f>
        <v>0</v>
      </c>
    </row>
    <row r="14" spans="1:2" x14ac:dyDescent="0.2">
      <c r="A14" t="s">
        <v>566</v>
      </c>
      <c r="B14" s="1233">
        <f>IF(COVER!J31="x","Yes",IF(COVER!L31="x","No",0))</f>
        <v>0</v>
      </c>
    </row>
    <row r="15" spans="1:2" x14ac:dyDescent="0.2">
      <c r="A15" t="s">
        <v>676</v>
      </c>
      <c r="B15" s="1233" t="str">
        <f>COVER!T23</f>
        <v>060-004845</v>
      </c>
    </row>
    <row r="16" spans="1:2" x14ac:dyDescent="0.2">
      <c r="A16" t="s">
        <v>501</v>
      </c>
      <c r="B16" s="1233" t="str">
        <f>COVER!T13</f>
        <v>Pehlman and Dold, P.C.</v>
      </c>
    </row>
    <row r="17" spans="1:2" x14ac:dyDescent="0.2">
      <c r="A17" t="s">
        <v>1052</v>
      </c>
      <c r="B17" s="1233" t="str">
        <f>COVER!T15</f>
        <v>Jamie Nichols</v>
      </c>
    </row>
    <row r="18" spans="1:2" x14ac:dyDescent="0.2">
      <c r="A18" t="s">
        <v>1370</v>
      </c>
      <c r="B18" s="1233" t="str">
        <f>COVER!T17</f>
        <v>100 North Amos Avenue</v>
      </c>
    </row>
    <row r="19" spans="1:2" x14ac:dyDescent="0.2">
      <c r="A19" t="s">
        <v>1054</v>
      </c>
      <c r="B19" s="1233" t="str">
        <f>COVER!T25</f>
        <v>jnichols@p-dcpas.com</v>
      </c>
    </row>
    <row r="20" spans="1:2" x14ac:dyDescent="0.2">
      <c r="A20" t="s">
        <v>1055</v>
      </c>
      <c r="B20" s="1233" t="str">
        <f>COVER!T19</f>
        <v>Springfield</v>
      </c>
    </row>
    <row r="21" spans="1:2" x14ac:dyDescent="0.2">
      <c r="A21" t="s">
        <v>569</v>
      </c>
      <c r="B21" s="1233" t="str">
        <f>COVER!X19</f>
        <v>IL</v>
      </c>
    </row>
    <row r="22" spans="1:2" x14ac:dyDescent="0.2">
      <c r="A22" t="s">
        <v>1056</v>
      </c>
      <c r="B22" s="1233">
        <f>COVER!Z19</f>
        <v>62702</v>
      </c>
    </row>
    <row r="23" spans="1:2" x14ac:dyDescent="0.2">
      <c r="A23" t="s">
        <v>1372</v>
      </c>
      <c r="B23" s="1233" t="str">
        <f>COVER!T21</f>
        <v>(217) 787-0563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36116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28325</v>
      </c>
      <c r="D92" s="14" t="str">
        <f t="shared" si="0"/>
        <v>Error?</v>
      </c>
    </row>
    <row r="93" spans="1:4" x14ac:dyDescent="0.2">
      <c r="A93" s="55">
        <v>32</v>
      </c>
      <c r="B93" s="1233">
        <f>'Assets-Liab 5-6'!C41</f>
        <v>36116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913406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913406</v>
      </c>
      <c r="C279" s="14" t="s">
        <v>672</v>
      </c>
      <c r="D279" s="14" t="str">
        <f t="shared" si="3"/>
        <v>Error?</v>
      </c>
    </row>
    <row r="280" spans="1:4" x14ac:dyDescent="0.2">
      <c r="A280" s="55">
        <v>219</v>
      </c>
      <c r="B280" s="1233">
        <f>'Assets-Liab 5-6'!M40</f>
        <v>913406</v>
      </c>
      <c r="D280" s="14" t="str">
        <f t="shared" si="3"/>
        <v>Error?</v>
      </c>
    </row>
    <row r="281" spans="1:4" x14ac:dyDescent="0.2">
      <c r="A281" s="55">
        <v>220</v>
      </c>
      <c r="B281" s="1233">
        <f>'Assets-Liab 5-6'!M41</f>
        <v>913406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30904</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30904</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30906</v>
      </c>
      <c r="D733" s="14" t="str">
        <f t="shared" si="10"/>
        <v>Error?</v>
      </c>
    </row>
    <row r="734" spans="1:4" x14ac:dyDescent="0.2">
      <c r="A734" s="55">
        <v>673</v>
      </c>
      <c r="B734" s="1233">
        <f>'Expenditures 15-22'!C53</f>
        <v>30906</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61810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61810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5237</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5237</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5400</v>
      </c>
      <c r="D791" s="14" t="str">
        <f t="shared" si="11"/>
        <v>Error?</v>
      </c>
    </row>
    <row r="792" spans="1:4" x14ac:dyDescent="0.2">
      <c r="A792" s="55">
        <v>731</v>
      </c>
      <c r="B792" s="1233">
        <f>'Expenditures 15-22'!D53</f>
        <v>5400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10637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10637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22459</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22459</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2424</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2424</v>
      </c>
      <c r="C843" s="14" t="s">
        <v>672</v>
      </c>
      <c r="D843" s="14" t="str">
        <f t="shared" si="12"/>
        <v>Error?</v>
      </c>
    </row>
    <row r="844" spans="1:4" x14ac:dyDescent="0.2">
      <c r="A844" s="55">
        <v>783</v>
      </c>
      <c r="B844" s="1233">
        <f>'Expenditures 15-22'!E44</f>
        <v>20353</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20353</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26630</v>
      </c>
      <c r="D849" s="14" t="str">
        <f t="shared" si="12"/>
        <v>Error?</v>
      </c>
    </row>
    <row r="850" spans="1:4" x14ac:dyDescent="0.2">
      <c r="A850" s="55">
        <v>789</v>
      </c>
      <c r="B850" s="1233">
        <f>'Expenditures 15-22'!E53</f>
        <v>26630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49407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71866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101503</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101503</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1338</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1338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2683</v>
      </c>
      <c r="D907" s="14" t="str">
        <f t="shared" si="13"/>
        <v>Error?</v>
      </c>
    </row>
    <row r="908" spans="1:4" x14ac:dyDescent="0.2">
      <c r="A908" s="55">
        <v>847</v>
      </c>
      <c r="B908" s="1233">
        <f>'Expenditures 15-22'!F53</f>
        <v>2683</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4021</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105524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59209</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59209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59209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183171</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183171</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2424</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2424</v>
      </c>
      <c r="C1115" s="14" t="s">
        <v>672</v>
      </c>
      <c r="D1115" s="14" t="str">
        <f t="shared" si="16"/>
        <v>Error?</v>
      </c>
    </row>
    <row r="1116" spans="1:4" x14ac:dyDescent="0.2">
      <c r="A1116" s="55">
        <v>1055</v>
      </c>
      <c r="B1116" s="1233">
        <f>'Expenditures 15-22'!K44</f>
        <v>57832</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57832</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65619</v>
      </c>
      <c r="C1121" s="14" t="s">
        <v>672</v>
      </c>
      <c r="D1121" s="14" t="str">
        <f t="shared" si="16"/>
        <v>Error?</v>
      </c>
    </row>
    <row r="1122" spans="1:4" x14ac:dyDescent="0.2">
      <c r="A1122" s="55">
        <v>1061</v>
      </c>
      <c r="B1122" s="1233">
        <f>'Expenditures 15-22'!K53</f>
        <v>65619</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125875</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309046</v>
      </c>
      <c r="C1152" s="14" t="s">
        <v>672</v>
      </c>
      <c r="D1152" s="14" t="str">
        <f t="shared" si="17"/>
        <v>Error?</v>
      </c>
    </row>
    <row r="1153" spans="1:4" x14ac:dyDescent="0.2">
      <c r="A1153" s="55">
        <v>1092</v>
      </c>
      <c r="B1153" s="1233">
        <f>'Expenditures 15-22'!K115</f>
        <v>-4456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40572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36116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948071</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948071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70220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70220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104885</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104885</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913406</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913406</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521004</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521004</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91341</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91341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104885</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104885</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507460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507460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405946</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405946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7791</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696</v>
      </c>
      <c r="C2551" s="14" t="s">
        <v>672</v>
      </c>
      <c r="D2551" s="14" t="str">
        <f t="shared" si="38"/>
        <v>Error?</v>
      </c>
    </row>
    <row r="2552" spans="1:4" x14ac:dyDescent="0.2">
      <c r="A2552" s="83">
        <v>2491</v>
      </c>
      <c r="D2552" s="14" t="str">
        <f t="shared" si="38"/>
        <v>OK</v>
      </c>
    </row>
    <row r="2553" spans="1:4" x14ac:dyDescent="0.2">
      <c r="A2553" s="55">
        <v>2492</v>
      </c>
      <c r="B2553" s="1233">
        <f>'Acct Summary 7-8'!C6</f>
        <v>222443</v>
      </c>
      <c r="C2553" s="14" t="s">
        <v>672</v>
      </c>
      <c r="D2553" s="14" t="str">
        <f t="shared" si="38"/>
        <v>Error?</v>
      </c>
    </row>
    <row r="2554" spans="1:4" x14ac:dyDescent="0.2">
      <c r="A2554" s="55">
        <v>2493</v>
      </c>
      <c r="B2554" s="1233">
        <f>'Acct Summary 7-8'!C7</f>
        <v>81451</v>
      </c>
      <c r="C2554" s="14" t="s">
        <v>672</v>
      </c>
      <c r="D2554" s="14" t="str">
        <f t="shared" si="38"/>
        <v>Error?</v>
      </c>
    </row>
    <row r="2555" spans="1:4" x14ac:dyDescent="0.2">
      <c r="A2555" s="55">
        <v>2494</v>
      </c>
      <c r="B2555" s="1233">
        <f>'Acct Summary 7-8'!C8</f>
        <v>304590</v>
      </c>
      <c r="C2555" s="14" t="s">
        <v>672</v>
      </c>
      <c r="D2555" s="14" t="str">
        <f t="shared" si="38"/>
        <v>Error?</v>
      </c>
    </row>
    <row r="2556" spans="1:4" x14ac:dyDescent="0.2">
      <c r="A2556" s="55">
        <v>2495</v>
      </c>
      <c r="B2556" s="1233">
        <f>'Acct Summary 7-8'!C12</f>
        <v>183171</v>
      </c>
      <c r="C2556" s="14" t="s">
        <v>672</v>
      </c>
      <c r="D2556" s="14" t="str">
        <f t="shared" si="38"/>
        <v>Error?</v>
      </c>
    </row>
    <row r="2557" spans="1:4" x14ac:dyDescent="0.2">
      <c r="A2557" s="55">
        <v>2496</v>
      </c>
      <c r="B2557" s="1233">
        <f>'Acct Summary 7-8'!C13</f>
        <v>125875</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309046</v>
      </c>
      <c r="C2561" s="14" t="s">
        <v>672</v>
      </c>
      <c r="D2561" s="14" t="str">
        <f t="shared" si="39"/>
        <v>Error?</v>
      </c>
    </row>
    <row r="2562" spans="1:4" x14ac:dyDescent="0.2">
      <c r="A2562" s="55">
        <v>2501</v>
      </c>
      <c r="B2562" s="1233">
        <f>'Acct Summary 7-8'!C20</f>
        <v>-4456</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-4456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36116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304590</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309046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36116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81451</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196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196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500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500</v>
      </c>
      <c r="C5120" s="14" t="s">
        <v>672</v>
      </c>
      <c r="D5120" s="14" t="str">
        <f t="shared" si="79"/>
        <v>Error?</v>
      </c>
    </row>
    <row r="5121" spans="1:4" x14ac:dyDescent="0.2">
      <c r="A5121" s="55">
        <v>5060</v>
      </c>
      <c r="B5121" s="1233">
        <f>'Revenues 9-14'!C109</f>
        <v>696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222443</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222443</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222443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222443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81451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81451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81451</v>
      </c>
      <c r="C5326" s="14" t="s">
        <v>672</v>
      </c>
      <c r="D5326" s="14" t="str">
        <f t="shared" si="82"/>
        <v>Error?</v>
      </c>
    </row>
    <row r="5327" spans="1:4" x14ac:dyDescent="0.2">
      <c r="A5327" s="55">
        <v>5266</v>
      </c>
      <c r="B5327" s="1233">
        <f>'Revenues 9-14'!C275</f>
        <v>304590</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-4456</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-0.12338021929338797</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91341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2016-12-12T19:31:08Z</cp:lastPrinted>
  <dcterms:created xsi:type="dcterms:W3CDTF">2003-10-29T19:06:34Z</dcterms:created>
  <dcterms:modified xsi:type="dcterms:W3CDTF">2016-12-16T16:13:56Z</dcterms:modified>
</cp:coreProperties>
</file>